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0F9B8829-D0E4-4AB9-871B-972138E342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2" l="1"/>
  <c r="W53" i="2"/>
  <c r="W56" i="2" s="1"/>
  <c r="W59" i="2" s="1"/>
  <c r="Y48" i="2"/>
  <c r="Y51" i="2" s="1"/>
  <c r="Y53" i="2" s="1"/>
  <c r="Y56" i="2" s="1"/>
  <c r="Y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Z48" i="2" s="1"/>
  <c r="W32" i="2"/>
  <c r="W48" i="2" s="1"/>
  <c r="W51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X51" i="3"/>
  <c r="AA47" i="3"/>
  <c r="Y47" i="3"/>
  <c r="X47" i="3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Z32" i="3"/>
  <c r="Y32" i="3"/>
  <c r="X32" i="3"/>
  <c r="X48" i="3" s="1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P32" i="3"/>
  <c r="P48" i="3" s="1"/>
  <c r="P51" i="3" s="1"/>
  <c r="P53" i="3" s="1"/>
  <c r="P56" i="3" s="1"/>
  <c r="P59" i="3" s="1"/>
  <c r="O32" i="3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59" i="4"/>
  <c r="AA47" i="4"/>
  <c r="Y47" i="4"/>
  <c r="X47" i="4"/>
  <c r="W47" i="4"/>
  <c r="V47" i="4"/>
  <c r="U47" i="4"/>
  <c r="T47" i="4"/>
  <c r="S47" i="4"/>
  <c r="R47" i="4"/>
  <c r="Q47" i="4"/>
  <c r="P47" i="4"/>
  <c r="P48" i="4" s="1"/>
  <c r="P51" i="4" s="1"/>
  <c r="P53" i="4" s="1"/>
  <c r="P56" i="4" s="1"/>
  <c r="P59" i="4" s="1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R48" i="5"/>
  <c r="R51" i="5" s="1"/>
  <c r="R53" i="5" s="1"/>
  <c r="R56" i="5" s="1"/>
  <c r="R59" i="5" s="1"/>
  <c r="I48" i="5"/>
  <c r="I51" i="5" s="1"/>
  <c r="I53" i="5" s="1"/>
  <c r="I56" i="5" s="1"/>
  <c r="I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J48" i="5" s="1"/>
  <c r="J51" i="5" s="1"/>
  <c r="J53" i="5" s="1"/>
  <c r="J56" i="5" s="1"/>
  <c r="J59" i="5" s="1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L32" i="5"/>
  <c r="K32" i="5"/>
  <c r="K48" i="5" s="1"/>
  <c r="K51" i="5" s="1"/>
  <c r="K53" i="5" s="1"/>
  <c r="K56" i="5" s="1"/>
  <c r="K59" i="5" s="1"/>
  <c r="J32" i="5"/>
  <c r="I32" i="5"/>
  <c r="H32" i="5"/>
  <c r="G32" i="5"/>
  <c r="F32" i="5"/>
  <c r="E32" i="5"/>
  <c r="D32" i="5"/>
  <c r="C32" i="5"/>
  <c r="C48" i="5" s="1"/>
  <c r="C51" i="5" s="1"/>
  <c r="C53" i="5" s="1"/>
  <c r="C56" i="5" s="1"/>
  <c r="C59" i="5" s="1"/>
  <c r="V53" i="6"/>
  <c r="V56" i="6" s="1"/>
  <c r="V59" i="6" s="1"/>
  <c r="M53" i="6"/>
  <c r="M56" i="6" s="1"/>
  <c r="M59" i="6" s="1"/>
  <c r="AA47" i="6"/>
  <c r="Y47" i="6"/>
  <c r="X47" i="6"/>
  <c r="W47" i="6"/>
  <c r="V47" i="6"/>
  <c r="V48" i="6" s="1"/>
  <c r="V51" i="6" s="1"/>
  <c r="U47" i="6"/>
  <c r="T47" i="6"/>
  <c r="S47" i="6"/>
  <c r="R47" i="6"/>
  <c r="Q47" i="6"/>
  <c r="P47" i="6"/>
  <c r="O47" i="6"/>
  <c r="N47" i="6"/>
  <c r="N48" i="6" s="1"/>
  <c r="N51" i="6" s="1"/>
  <c r="N53" i="6" s="1"/>
  <c r="N56" i="6" s="1"/>
  <c r="N59" i="6" s="1"/>
  <c r="M47" i="6"/>
  <c r="L47" i="6"/>
  <c r="K47" i="6"/>
  <c r="J47" i="6"/>
  <c r="I47" i="6"/>
  <c r="H47" i="6"/>
  <c r="G47" i="6"/>
  <c r="F47" i="6"/>
  <c r="F48" i="6" s="1"/>
  <c r="F51" i="6" s="1"/>
  <c r="F53" i="6" s="1"/>
  <c r="F56" i="6" s="1"/>
  <c r="F59" i="6" s="1"/>
  <c r="E47" i="6"/>
  <c r="D47" i="6"/>
  <c r="C47" i="6"/>
  <c r="AA32" i="6"/>
  <c r="AA48" i="6" s="1"/>
  <c r="AA51" i="6" s="1"/>
  <c r="AA53" i="6" s="1"/>
  <c r="AA56" i="6" s="1"/>
  <c r="AA59" i="6" s="1"/>
  <c r="Y32" i="6"/>
  <c r="Z32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L32" i="6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O56" i="7"/>
  <c r="O59" i="7" s="1"/>
  <c r="O53" i="7"/>
  <c r="X48" i="7"/>
  <c r="Z48" i="7" s="1"/>
  <c r="Q48" i="7"/>
  <c r="Q51" i="7" s="1"/>
  <c r="Q53" i="7" s="1"/>
  <c r="Q56" i="7" s="1"/>
  <c r="Q59" i="7" s="1"/>
  <c r="E48" i="7"/>
  <c r="E51" i="7" s="1"/>
  <c r="E53" i="7" s="1"/>
  <c r="E56" i="7" s="1"/>
  <c r="E59" i="7" s="1"/>
  <c r="AA47" i="7"/>
  <c r="Z47" i="7"/>
  <c r="Y47" i="7"/>
  <c r="X47" i="7"/>
  <c r="W47" i="7"/>
  <c r="V47" i="7"/>
  <c r="U47" i="7"/>
  <c r="T47" i="7"/>
  <c r="S47" i="7"/>
  <c r="R47" i="7"/>
  <c r="R48" i="7" s="1"/>
  <c r="R51" i="7" s="1"/>
  <c r="R53" i="7" s="1"/>
  <c r="R56" i="7" s="1"/>
  <c r="R59" i="7" s="1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H51" i="8"/>
  <c r="H53" i="8" s="1"/>
  <c r="H56" i="8" s="1"/>
  <c r="H59" i="8" s="1"/>
  <c r="Q48" i="8"/>
  <c r="Q51" i="8" s="1"/>
  <c r="Q53" i="8" s="1"/>
  <c r="Q56" i="8" s="1"/>
  <c r="Q59" i="8" s="1"/>
  <c r="H48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D48" i="8" s="1"/>
  <c r="D51" i="8" s="1"/>
  <c r="D53" i="8" s="1"/>
  <c r="D56" i="8" s="1"/>
  <c r="D59" i="8" s="1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D51" i="9"/>
  <c r="D53" i="9" s="1"/>
  <c r="D56" i="9" s="1"/>
  <c r="D59" i="9" s="1"/>
  <c r="U48" i="9"/>
  <c r="U51" i="9" s="1"/>
  <c r="U53" i="9" s="1"/>
  <c r="U56" i="9" s="1"/>
  <c r="U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C32" i="9"/>
  <c r="C48" i="9" s="1"/>
  <c r="C51" i="9" s="1"/>
  <c r="C53" i="9" s="1"/>
  <c r="C56" i="9" s="1"/>
  <c r="C59" i="9" s="1"/>
  <c r="Q53" i="10"/>
  <c r="Q56" i="10" s="1"/>
  <c r="Q59" i="10" s="1"/>
  <c r="J51" i="10"/>
  <c r="J53" i="10" s="1"/>
  <c r="J56" i="10" s="1"/>
  <c r="J59" i="10" s="1"/>
  <c r="K48" i="10"/>
  <c r="K51" i="10" s="1"/>
  <c r="K53" i="10" s="1"/>
  <c r="K56" i="10" s="1"/>
  <c r="K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J48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P48" i="11"/>
  <c r="P51" i="11" s="1"/>
  <c r="P53" i="11" s="1"/>
  <c r="P56" i="11" s="1"/>
  <c r="P59" i="11" s="1"/>
  <c r="K48" i="11"/>
  <c r="K51" i="11" s="1"/>
  <c r="K53" i="11" s="1"/>
  <c r="K56" i="11" s="1"/>
  <c r="K59" i="11" s="1"/>
  <c r="AA47" i="11"/>
  <c r="Y47" i="11"/>
  <c r="X47" i="11"/>
  <c r="W47" i="11"/>
  <c r="V47" i="11"/>
  <c r="U47" i="11"/>
  <c r="U48" i="11" s="1"/>
  <c r="U51" i="11" s="1"/>
  <c r="U53" i="11" s="1"/>
  <c r="U56" i="11" s="1"/>
  <c r="U59" i="11" s="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E48" i="11" s="1"/>
  <c r="E51" i="11" s="1"/>
  <c r="E53" i="11" s="1"/>
  <c r="E56" i="11" s="1"/>
  <c r="E59" i="11" s="1"/>
  <c r="D47" i="11"/>
  <c r="C47" i="11"/>
  <c r="AA32" i="11"/>
  <c r="Y32" i="11"/>
  <c r="X32" i="11"/>
  <c r="W32" i="1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C32" i="11"/>
  <c r="D48" i="12"/>
  <c r="D51" i="12" s="1"/>
  <c r="D53" i="12" s="1"/>
  <c r="D56" i="12" s="1"/>
  <c r="D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Z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T59" i="13"/>
  <c r="J51" i="13"/>
  <c r="J53" i="13" s="1"/>
  <c r="J56" i="13" s="1"/>
  <c r="J59" i="13" s="1"/>
  <c r="E48" i="13"/>
  <c r="E51" i="13" s="1"/>
  <c r="E53" i="13" s="1"/>
  <c r="E56" i="13" s="1"/>
  <c r="E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X48" i="14"/>
  <c r="P48" i="14"/>
  <c r="P51" i="14" s="1"/>
  <c r="P53" i="14" s="1"/>
  <c r="P56" i="14" s="1"/>
  <c r="P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J53" i="15"/>
  <c r="J56" i="15" s="1"/>
  <c r="J59" i="15" s="1"/>
  <c r="U51" i="15"/>
  <c r="U53" i="15" s="1"/>
  <c r="U56" i="15" s="1"/>
  <c r="U59" i="15" s="1"/>
  <c r="P48" i="15"/>
  <c r="P51" i="15" s="1"/>
  <c r="P53" i="15" s="1"/>
  <c r="P56" i="15" s="1"/>
  <c r="P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J51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C56" i="16"/>
  <c r="C59" i="16" s="1"/>
  <c r="X48" i="16"/>
  <c r="V48" i="16"/>
  <c r="V51" i="16" s="1"/>
  <c r="V53" i="16" s="1"/>
  <c r="V56" i="16" s="1"/>
  <c r="V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T56" i="17"/>
  <c r="T59" i="17" s="1"/>
  <c r="V48" i="17"/>
  <c r="V51" i="17" s="1"/>
  <c r="V53" i="17" s="1"/>
  <c r="V56" i="17" s="1"/>
  <c r="V59" i="17" s="1"/>
  <c r="L48" i="17"/>
  <c r="L51" i="17" s="1"/>
  <c r="L53" i="17" s="1"/>
  <c r="L56" i="17" s="1"/>
  <c r="L59" i="17" s="1"/>
  <c r="F48" i="17"/>
  <c r="F51" i="17" s="1"/>
  <c r="F53" i="17" s="1"/>
  <c r="F56" i="17" s="1"/>
  <c r="F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W48" i="18"/>
  <c r="W51" i="18" s="1"/>
  <c r="W53" i="18" s="1"/>
  <c r="W56" i="18" s="1"/>
  <c r="W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48" i="19"/>
  <c r="R51" i="19" s="1"/>
  <c r="R53" i="19" s="1"/>
  <c r="R56" i="19" s="1"/>
  <c r="R59" i="19" s="1"/>
  <c r="AA47" i="19"/>
  <c r="Y47" i="19"/>
  <c r="Y48" i="19" s="1"/>
  <c r="Y51" i="19" s="1"/>
  <c r="Y53" i="19" s="1"/>
  <c r="Y56" i="19" s="1"/>
  <c r="Y59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Z32" i="19"/>
  <c r="Y32" i="19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M56" i="20"/>
  <c r="M59" i="20" s="1"/>
  <c r="P48" i="20"/>
  <c r="P51" i="20" s="1"/>
  <c r="P53" i="20" s="1"/>
  <c r="P56" i="20" s="1"/>
  <c r="P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L32" i="20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U56" i="21"/>
  <c r="U59" i="21" s="1"/>
  <c r="E53" i="21"/>
  <c r="E56" i="21" s="1"/>
  <c r="E59" i="21" s="1"/>
  <c r="R48" i="21"/>
  <c r="R51" i="21" s="1"/>
  <c r="R53" i="21" s="1"/>
  <c r="R56" i="21" s="1"/>
  <c r="R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D32" i="21"/>
  <c r="D48" i="21" s="1"/>
  <c r="D51" i="21" s="1"/>
  <c r="D53" i="21" s="1"/>
  <c r="D56" i="21" s="1"/>
  <c r="D59" i="21" s="1"/>
  <c r="C32" i="21"/>
  <c r="L53" i="22"/>
  <c r="L56" i="22" s="1"/>
  <c r="L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S51" i="23"/>
  <c r="S53" i="23" s="1"/>
  <c r="S56" i="23" s="1"/>
  <c r="S59" i="23" s="1"/>
  <c r="C51" i="23"/>
  <c r="C53" i="23" s="1"/>
  <c r="C56" i="23" s="1"/>
  <c r="C59" i="23" s="1"/>
  <c r="D48" i="23"/>
  <c r="D51" i="23" s="1"/>
  <c r="D53" i="23" s="1"/>
  <c r="D56" i="23" s="1"/>
  <c r="D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C32" i="23"/>
  <c r="C48" i="23" s="1"/>
  <c r="AA48" i="24"/>
  <c r="AA51" i="24" s="1"/>
  <c r="AA53" i="24" s="1"/>
  <c r="AA56" i="24" s="1"/>
  <c r="AA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C48" i="24" s="1"/>
  <c r="C51" i="24" s="1"/>
  <c r="C53" i="24" s="1"/>
  <c r="C56" i="24" s="1"/>
  <c r="C59" i="24" s="1"/>
  <c r="AA32" i="24"/>
  <c r="Z32" i="24"/>
  <c r="Y32" i="24"/>
  <c r="X32" i="24"/>
  <c r="X48" i="24" s="1"/>
  <c r="X51" i="24" s="1"/>
  <c r="X53" i="24" s="1"/>
  <c r="X56" i="24" s="1"/>
  <c r="X59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AA48" i="25"/>
  <c r="AA51" i="25" s="1"/>
  <c r="AA53" i="25" s="1"/>
  <c r="AA56" i="25" s="1"/>
  <c r="AA59" i="25" s="1"/>
  <c r="W48" i="25"/>
  <c r="W51" i="25" s="1"/>
  <c r="W53" i="25" s="1"/>
  <c r="W56" i="25" s="1"/>
  <c r="W59" i="25" s="1"/>
  <c r="G48" i="25"/>
  <c r="G51" i="25" s="1"/>
  <c r="G53" i="25" s="1"/>
  <c r="G56" i="25" s="1"/>
  <c r="G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X48" i="25" s="1"/>
  <c r="X51" i="25" s="1"/>
  <c r="X53" i="25" s="1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AA48" i="26"/>
  <c r="AA51" i="26" s="1"/>
  <c r="AA53" i="26" s="1"/>
  <c r="AA56" i="26" s="1"/>
  <c r="AA59" i="26" s="1"/>
  <c r="Y48" i="26"/>
  <c r="Y51" i="26" s="1"/>
  <c r="Y53" i="26" s="1"/>
  <c r="Y56" i="26" s="1"/>
  <c r="Y59" i="26" s="1"/>
  <c r="I48" i="26"/>
  <c r="I51" i="26" s="1"/>
  <c r="I53" i="26" s="1"/>
  <c r="I56" i="26" s="1"/>
  <c r="I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X48" i="26" s="1"/>
  <c r="X51" i="26" s="1"/>
  <c r="Z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U48" i="27"/>
  <c r="U51" i="27" s="1"/>
  <c r="U53" i="27" s="1"/>
  <c r="U56" i="27" s="1"/>
  <c r="U59" i="27" s="1"/>
  <c r="M48" i="27"/>
  <c r="M51" i="27" s="1"/>
  <c r="M53" i="27" s="1"/>
  <c r="M56" i="27" s="1"/>
  <c r="M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X48" i="28"/>
  <c r="W48" i="28"/>
  <c r="W51" i="28" s="1"/>
  <c r="W53" i="28" s="1"/>
  <c r="W56" i="28" s="1"/>
  <c r="W59" i="28" s="1"/>
  <c r="Q48" i="28"/>
  <c r="Q51" i="28" s="1"/>
  <c r="Q53" i="28" s="1"/>
  <c r="Q56" i="28" s="1"/>
  <c r="Q59" i="28" s="1"/>
  <c r="O48" i="28"/>
  <c r="O51" i="28" s="1"/>
  <c r="O53" i="28" s="1"/>
  <c r="O56" i="28" s="1"/>
  <c r="O59" i="28" s="1"/>
  <c r="L48" i="28"/>
  <c r="L51" i="28" s="1"/>
  <c r="L53" i="28" s="1"/>
  <c r="L56" i="28" s="1"/>
  <c r="L59" i="28" s="1"/>
  <c r="H48" i="28"/>
  <c r="H51" i="28" s="1"/>
  <c r="H53" i="28" s="1"/>
  <c r="H56" i="28" s="1"/>
  <c r="H59" i="28" s="1"/>
  <c r="G48" i="28"/>
  <c r="G51" i="28" s="1"/>
  <c r="G53" i="28" s="1"/>
  <c r="G56" i="28" s="1"/>
  <c r="G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Z32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W51" i="29"/>
  <c r="W53" i="29" s="1"/>
  <c r="W56" i="29" s="1"/>
  <c r="W59" i="29" s="1"/>
  <c r="W48" i="29"/>
  <c r="F48" i="29"/>
  <c r="F51" i="29" s="1"/>
  <c r="F53" i="29" s="1"/>
  <c r="F56" i="29" s="1"/>
  <c r="F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Z32" i="29" s="1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53" i="30"/>
  <c r="C56" i="30" s="1"/>
  <c r="C59" i="30" s="1"/>
  <c r="U51" i="30"/>
  <c r="U53" i="30" s="1"/>
  <c r="U56" i="30" s="1"/>
  <c r="U59" i="30" s="1"/>
  <c r="U48" i="30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P59" i="31"/>
  <c r="Y56" i="31"/>
  <c r="Y59" i="31" s="1"/>
  <c r="Q56" i="31"/>
  <c r="Q59" i="31" s="1"/>
  <c r="K51" i="31"/>
  <c r="K53" i="31" s="1"/>
  <c r="K56" i="31" s="1"/>
  <c r="K59" i="31" s="1"/>
  <c r="D48" i="31"/>
  <c r="D51" i="31" s="1"/>
  <c r="D53" i="31" s="1"/>
  <c r="D56" i="31" s="1"/>
  <c r="D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P32" i="31"/>
  <c r="P48" i="31" s="1"/>
  <c r="P51" i="31" s="1"/>
  <c r="P53" i="31" s="1"/>
  <c r="P56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L48" i="1"/>
  <c r="L51" i="1" s="1"/>
  <c r="L53" i="1" s="1"/>
  <c r="L56" i="1" s="1"/>
  <c r="L59" i="1" s="1"/>
  <c r="K48" i="1"/>
  <c r="K51" i="1" s="1"/>
  <c r="K53" i="1" s="1"/>
  <c r="K56" i="1" s="1"/>
  <c r="K59" i="1" s="1"/>
  <c r="AA47" i="1"/>
  <c r="Y47" i="1"/>
  <c r="X47" i="1"/>
  <c r="Z47" i="1" s="1"/>
  <c r="W47" i="1"/>
  <c r="V47" i="1"/>
  <c r="U47" i="1"/>
  <c r="U48" i="1" s="1"/>
  <c r="U51" i="1" s="1"/>
  <c r="U53" i="1" s="1"/>
  <c r="U56" i="1" s="1"/>
  <c r="U59" i="1" s="1"/>
  <c r="T47" i="1"/>
  <c r="S47" i="1"/>
  <c r="R47" i="1"/>
  <c r="Q47" i="1"/>
  <c r="P47" i="1"/>
  <c r="O47" i="1"/>
  <c r="N47" i="1"/>
  <c r="M47" i="1"/>
  <c r="M48" i="1" s="1"/>
  <c r="M51" i="1" s="1"/>
  <c r="M53" i="1" s="1"/>
  <c r="M56" i="1" s="1"/>
  <c r="M59" i="1" s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E48" i="1" l="1"/>
  <c r="E51" i="1" s="1"/>
  <c r="E53" i="1" s="1"/>
  <c r="E56" i="1" s="1"/>
  <c r="E59" i="1" s="1"/>
  <c r="R48" i="31"/>
  <c r="R51" i="31" s="1"/>
  <c r="R53" i="31" s="1"/>
  <c r="R56" i="31" s="1"/>
  <c r="R59" i="31" s="1"/>
  <c r="AA48" i="16"/>
  <c r="AA51" i="16" s="1"/>
  <c r="AA53" i="16" s="1"/>
  <c r="AA56" i="16" s="1"/>
  <c r="AA59" i="16" s="1"/>
  <c r="Y48" i="3"/>
  <c r="Y51" i="3" s="1"/>
  <c r="Y53" i="3" s="1"/>
  <c r="Y56" i="3" s="1"/>
  <c r="Y59" i="3" s="1"/>
  <c r="Z47" i="3"/>
  <c r="Y48" i="28"/>
  <c r="Y51" i="28" s="1"/>
  <c r="Y53" i="28" s="1"/>
  <c r="Y56" i="28" s="1"/>
  <c r="Y59" i="28" s="1"/>
  <c r="X51" i="19"/>
  <c r="X53" i="19" s="1"/>
  <c r="X56" i="19" s="1"/>
  <c r="X59" i="19" s="1"/>
  <c r="Z59" i="19" s="1"/>
  <c r="Z48" i="19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X48" i="11"/>
  <c r="X51" i="11" s="1"/>
  <c r="X53" i="11" s="1"/>
  <c r="X56" i="11" s="1"/>
  <c r="Z32" i="11"/>
  <c r="V48" i="1"/>
  <c r="V51" i="1" s="1"/>
  <c r="V53" i="1" s="1"/>
  <c r="V56" i="1" s="1"/>
  <c r="V59" i="1" s="1"/>
  <c r="R48" i="30"/>
  <c r="R51" i="30" s="1"/>
  <c r="R53" i="30" s="1"/>
  <c r="R56" i="30" s="1"/>
  <c r="R59" i="30" s="1"/>
  <c r="Z48" i="28"/>
  <c r="AA48" i="12"/>
  <c r="AA51" i="12" s="1"/>
  <c r="AA53" i="12" s="1"/>
  <c r="AA56" i="12" s="1"/>
  <c r="AA59" i="12" s="1"/>
  <c r="Z32" i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Z47" i="19"/>
  <c r="X51" i="7"/>
  <c r="X53" i="7" s="1"/>
  <c r="X56" i="7" s="1"/>
  <c r="M48" i="28"/>
  <c r="M51" i="28" s="1"/>
  <c r="M53" i="28" s="1"/>
  <c r="M56" i="28" s="1"/>
  <c r="M59" i="28" s="1"/>
  <c r="O48" i="17"/>
  <c r="O51" i="17" s="1"/>
  <c r="O53" i="17" s="1"/>
  <c r="O56" i="17" s="1"/>
  <c r="O59" i="17" s="1"/>
  <c r="S48" i="29"/>
  <c r="S51" i="29" s="1"/>
  <c r="S53" i="29" s="1"/>
  <c r="S56" i="29" s="1"/>
  <c r="S59" i="29" s="1"/>
  <c r="S48" i="18"/>
  <c r="S51" i="18" s="1"/>
  <c r="S53" i="18" s="1"/>
  <c r="S56" i="18" s="1"/>
  <c r="S59" i="18" s="1"/>
  <c r="M48" i="14"/>
  <c r="M51" i="14" s="1"/>
  <c r="M53" i="14" s="1"/>
  <c r="M56" i="14" s="1"/>
  <c r="M59" i="14" s="1"/>
  <c r="C48" i="25"/>
  <c r="C51" i="25" s="1"/>
  <c r="C53" i="25" s="1"/>
  <c r="C56" i="25" s="1"/>
  <c r="C59" i="25" s="1"/>
  <c r="P48" i="21"/>
  <c r="P51" i="21" s="1"/>
  <c r="P53" i="21" s="1"/>
  <c r="P56" i="21" s="1"/>
  <c r="P59" i="21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O48" i="29"/>
  <c r="O51" i="29" s="1"/>
  <c r="O53" i="29" s="1"/>
  <c r="O56" i="29" s="1"/>
  <c r="O59" i="29" s="1"/>
  <c r="AA48" i="28"/>
  <c r="AA51" i="28" s="1"/>
  <c r="AA53" i="28" s="1"/>
  <c r="AA56" i="28" s="1"/>
  <c r="AA59" i="28" s="1"/>
  <c r="Z32" i="27"/>
  <c r="X48" i="27"/>
  <c r="X51" i="27" s="1"/>
  <c r="X53" i="27" s="1"/>
  <c r="C48" i="29"/>
  <c r="C51" i="29" s="1"/>
  <c r="C53" i="29" s="1"/>
  <c r="C56" i="29" s="1"/>
  <c r="C59" i="29" s="1"/>
  <c r="J48" i="31"/>
  <c r="J51" i="31" s="1"/>
  <c r="J53" i="31" s="1"/>
  <c r="J56" i="31" s="1"/>
  <c r="J59" i="31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J48" i="16"/>
  <c r="J51" i="16" s="1"/>
  <c r="J53" i="16" s="1"/>
  <c r="J56" i="16" s="1"/>
  <c r="J59" i="16" s="1"/>
  <c r="X48" i="29"/>
  <c r="X48" i="15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Z48" i="26"/>
  <c r="Z48" i="25"/>
  <c r="E48" i="23"/>
  <c r="E51" i="23" s="1"/>
  <c r="E53" i="23" s="1"/>
  <c r="E56" i="23" s="1"/>
  <c r="E59" i="23" s="1"/>
  <c r="U48" i="23"/>
  <c r="U51" i="23" s="1"/>
  <c r="U53" i="23" s="1"/>
  <c r="U56" i="23" s="1"/>
  <c r="U59" i="23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32" i="20"/>
  <c r="I48" i="20"/>
  <c r="I51" i="20" s="1"/>
  <c r="I53" i="20" s="1"/>
  <c r="I56" i="20" s="1"/>
  <c r="I59" i="20" s="1"/>
  <c r="Z47" i="20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K48" i="13"/>
  <c r="K51" i="13" s="1"/>
  <c r="K53" i="13" s="1"/>
  <c r="K56" i="13" s="1"/>
  <c r="K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X48" i="8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J48" i="6"/>
  <c r="J51" i="6" s="1"/>
  <c r="J53" i="6" s="1"/>
  <c r="J56" i="6" s="1"/>
  <c r="J59" i="6" s="1"/>
  <c r="R48" i="6"/>
  <c r="R51" i="6" s="1"/>
  <c r="R53" i="6" s="1"/>
  <c r="R56" i="6" s="1"/>
  <c r="R59" i="6" s="1"/>
  <c r="I48" i="6"/>
  <c r="I51" i="6" s="1"/>
  <c r="I53" i="6" s="1"/>
  <c r="I56" i="6" s="1"/>
  <c r="I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F48" i="22"/>
  <c r="F51" i="22" s="1"/>
  <c r="F53" i="22" s="1"/>
  <c r="F56" i="22" s="1"/>
  <c r="F59" i="22" s="1"/>
  <c r="G48" i="5"/>
  <c r="G51" i="5" s="1"/>
  <c r="G53" i="5" s="1"/>
  <c r="G56" i="5" s="1"/>
  <c r="G59" i="5" s="1"/>
  <c r="O48" i="5"/>
  <c r="O51" i="5" s="1"/>
  <c r="O53" i="5" s="1"/>
  <c r="O56" i="5" s="1"/>
  <c r="O59" i="5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N48" i="13"/>
  <c r="N51" i="13" s="1"/>
  <c r="N53" i="13" s="1"/>
  <c r="N56" i="13" s="1"/>
  <c r="N59" i="13" s="1"/>
  <c r="H48" i="5"/>
  <c r="H51" i="5" s="1"/>
  <c r="H53" i="5" s="1"/>
  <c r="H56" i="5" s="1"/>
  <c r="H59" i="5" s="1"/>
  <c r="N48" i="3"/>
  <c r="N51" i="3" s="1"/>
  <c r="N53" i="3" s="1"/>
  <c r="N56" i="3" s="1"/>
  <c r="N59" i="3" s="1"/>
  <c r="V48" i="3"/>
  <c r="V51" i="3" s="1"/>
  <c r="V53" i="3" s="1"/>
  <c r="V56" i="3" s="1"/>
  <c r="V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AA48" i="17"/>
  <c r="AA51" i="17" s="1"/>
  <c r="AA53" i="17" s="1"/>
  <c r="AA56" i="17" s="1"/>
  <c r="AA59" i="17" s="1"/>
  <c r="O48" i="16"/>
  <c r="O51" i="16" s="1"/>
  <c r="O53" i="16" s="1"/>
  <c r="O56" i="16" s="1"/>
  <c r="O59" i="16" s="1"/>
  <c r="J48" i="14"/>
  <c r="J51" i="14" s="1"/>
  <c r="J53" i="14" s="1"/>
  <c r="J56" i="14" s="1"/>
  <c r="J59" i="14" s="1"/>
  <c r="AA48" i="11"/>
  <c r="AA51" i="11" s="1"/>
  <c r="AA53" i="11" s="1"/>
  <c r="AA56" i="11" s="1"/>
  <c r="AA59" i="11" s="1"/>
  <c r="I48" i="8"/>
  <c r="I51" i="8" s="1"/>
  <c r="I53" i="8" s="1"/>
  <c r="I56" i="8" s="1"/>
  <c r="I59" i="8" s="1"/>
  <c r="Y48" i="8"/>
  <c r="Y51" i="8" s="1"/>
  <c r="Y53" i="8" s="1"/>
  <c r="Y56" i="8" s="1"/>
  <c r="Y59" i="8" s="1"/>
  <c r="Z32" i="5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C48" i="11"/>
  <c r="C51" i="11" s="1"/>
  <c r="C53" i="11" s="1"/>
  <c r="C56" i="11" s="1"/>
  <c r="C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N48" i="9"/>
  <c r="N51" i="9" s="1"/>
  <c r="N53" i="9" s="1"/>
  <c r="N56" i="9" s="1"/>
  <c r="N59" i="9" s="1"/>
  <c r="V48" i="9"/>
  <c r="V51" i="9" s="1"/>
  <c r="V53" i="9" s="1"/>
  <c r="V56" i="9" s="1"/>
  <c r="V59" i="9" s="1"/>
  <c r="R48" i="26"/>
  <c r="R51" i="26" s="1"/>
  <c r="R53" i="26" s="1"/>
  <c r="R56" i="26" s="1"/>
  <c r="R59" i="26" s="1"/>
  <c r="Z47" i="25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Z47" i="24"/>
  <c r="AA48" i="22"/>
  <c r="AA51" i="22" s="1"/>
  <c r="AA53" i="22" s="1"/>
  <c r="AA56" i="22" s="1"/>
  <c r="AA59" i="22" s="1"/>
  <c r="Q48" i="13"/>
  <c r="Q51" i="13" s="1"/>
  <c r="Q53" i="13" s="1"/>
  <c r="Q56" i="13" s="1"/>
  <c r="Q59" i="13" s="1"/>
  <c r="Z48" i="13"/>
  <c r="M48" i="11"/>
  <c r="M51" i="11" s="1"/>
  <c r="M53" i="11" s="1"/>
  <c r="M56" i="11" s="1"/>
  <c r="M59" i="11" s="1"/>
  <c r="D48" i="11"/>
  <c r="D51" i="11" s="1"/>
  <c r="D53" i="11" s="1"/>
  <c r="D56" i="11" s="1"/>
  <c r="D59" i="11" s="1"/>
  <c r="G48" i="6"/>
  <c r="G51" i="6" s="1"/>
  <c r="G53" i="6" s="1"/>
  <c r="G56" i="6" s="1"/>
  <c r="G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X56" i="25"/>
  <c r="Z53" i="25"/>
  <c r="Y51" i="27"/>
  <c r="Y53" i="27" s="1"/>
  <c r="Y56" i="27" s="1"/>
  <c r="Y59" i="27" s="1"/>
  <c r="Z48" i="27"/>
  <c r="Z53" i="27"/>
  <c r="X56" i="27"/>
  <c r="Z47" i="21"/>
  <c r="X48" i="21"/>
  <c r="X51" i="16"/>
  <c r="Z48" i="16"/>
  <c r="X48" i="23"/>
  <c r="Z32" i="23"/>
  <c r="X59" i="11"/>
  <c r="N48" i="12"/>
  <c r="N51" i="12" s="1"/>
  <c r="N53" i="12" s="1"/>
  <c r="N56" i="12" s="1"/>
  <c r="N59" i="12" s="1"/>
  <c r="Z51" i="25"/>
  <c r="Y48" i="21"/>
  <c r="Y51" i="21" s="1"/>
  <c r="Y53" i="21" s="1"/>
  <c r="Y56" i="21" s="1"/>
  <c r="Y59" i="21" s="1"/>
  <c r="Z32" i="21"/>
  <c r="Z48" i="29"/>
  <c r="X51" i="29"/>
  <c r="Z47" i="27"/>
  <c r="X53" i="26"/>
  <c r="Z56" i="19"/>
  <c r="X48" i="1"/>
  <c r="X48" i="31"/>
  <c r="Z32" i="31"/>
  <c r="X48" i="30"/>
  <c r="Z32" i="30"/>
  <c r="X51" i="28"/>
  <c r="X51" i="20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Z32" i="26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Y48" i="20"/>
  <c r="Y51" i="20" s="1"/>
  <c r="Y53" i="20" s="1"/>
  <c r="Y56" i="20" s="1"/>
  <c r="Y59" i="20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Z32" i="25"/>
  <c r="X48" i="22"/>
  <c r="Z32" i="22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X48" i="18"/>
  <c r="Z32" i="18"/>
  <c r="X48" i="17"/>
  <c r="Z32" i="17"/>
  <c r="V48" i="11"/>
  <c r="V51" i="11" s="1"/>
  <c r="V53" i="11" s="1"/>
  <c r="V56" i="11" s="1"/>
  <c r="V59" i="11" s="1"/>
  <c r="X51" i="15"/>
  <c r="X51" i="14"/>
  <c r="Z48" i="14"/>
  <c r="X53" i="13"/>
  <c r="Z51" i="13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Z32" i="13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X51" i="12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Z47" i="11"/>
  <c r="X48" i="9"/>
  <c r="Z32" i="9"/>
  <c r="X48" i="10"/>
  <c r="Z32" i="10"/>
  <c r="Z32" i="12"/>
  <c r="J48" i="8"/>
  <c r="J51" i="8" s="1"/>
  <c r="J53" i="8" s="1"/>
  <c r="J56" i="8" s="1"/>
  <c r="J59" i="8" s="1"/>
  <c r="R48" i="8"/>
  <c r="R51" i="8" s="1"/>
  <c r="R53" i="8" s="1"/>
  <c r="R56" i="8" s="1"/>
  <c r="R59" i="8" s="1"/>
  <c r="Y48" i="6"/>
  <c r="Y51" i="6" s="1"/>
  <c r="Y53" i="6" s="1"/>
  <c r="Y56" i="6" s="1"/>
  <c r="Y59" i="6" s="1"/>
  <c r="Z47" i="6"/>
  <c r="Z48" i="8"/>
  <c r="X51" i="5"/>
  <c r="Z48" i="5"/>
  <c r="T48" i="9"/>
  <c r="T51" i="9" s="1"/>
  <c r="T53" i="9" s="1"/>
  <c r="T56" i="9" s="1"/>
  <c r="T59" i="9" s="1"/>
  <c r="X51" i="8"/>
  <c r="P48" i="6"/>
  <c r="P51" i="6" s="1"/>
  <c r="P53" i="6" s="1"/>
  <c r="P56" i="6" s="1"/>
  <c r="P59" i="6" s="1"/>
  <c r="X48" i="6"/>
  <c r="J48" i="3"/>
  <c r="J51" i="3" s="1"/>
  <c r="J53" i="3" s="1"/>
  <c r="J56" i="3" s="1"/>
  <c r="J59" i="3" s="1"/>
  <c r="R48" i="3"/>
  <c r="R51" i="3" s="1"/>
  <c r="R53" i="3" s="1"/>
  <c r="R56" i="3" s="1"/>
  <c r="R59" i="3" s="1"/>
  <c r="AA48" i="2"/>
  <c r="AA51" i="2" s="1"/>
  <c r="AA53" i="2" s="1"/>
  <c r="AA56" i="2" s="1"/>
  <c r="AA59" i="2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X51" i="2"/>
  <c r="Z51" i="3"/>
  <c r="X53" i="3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X48" i="4"/>
  <c r="Z48" i="3"/>
  <c r="Z32" i="2"/>
  <c r="Z51" i="7" l="1"/>
  <c r="Z53" i="19"/>
  <c r="Z48" i="24"/>
  <c r="Z51" i="19"/>
  <c r="Z51" i="24"/>
  <c r="Z53" i="7"/>
  <c r="Y56" i="24"/>
  <c r="Z53" i="24"/>
  <c r="X53" i="15"/>
  <c r="Z51" i="15"/>
  <c r="Z48" i="30"/>
  <c r="X51" i="30"/>
  <c r="Z48" i="18"/>
  <c r="X51" i="18"/>
  <c r="Z51" i="28"/>
  <c r="X53" i="28"/>
  <c r="Z53" i="26"/>
  <c r="X56" i="26"/>
  <c r="X51" i="21"/>
  <c r="Z48" i="21"/>
  <c r="X53" i="14"/>
  <c r="Z51" i="14"/>
  <c r="Z48" i="4"/>
  <c r="X51" i="4"/>
  <c r="Z56" i="27"/>
  <c r="X59" i="27"/>
  <c r="Z59" i="27" s="1"/>
  <c r="Z48" i="31"/>
  <c r="X51" i="31"/>
  <c r="Z48" i="23"/>
  <c r="X51" i="23"/>
  <c r="Z51" i="5"/>
  <c r="X53" i="5"/>
  <c r="X51" i="10"/>
  <c r="Z48" i="10"/>
  <c r="Z51" i="8"/>
  <c r="X53" i="8"/>
  <c r="X51" i="9"/>
  <c r="Z48" i="9"/>
  <c r="Z48" i="1"/>
  <c r="X51" i="1"/>
  <c r="Z51" i="29"/>
  <c r="X53" i="29"/>
  <c r="X59" i="7"/>
  <c r="Z59" i="7" s="1"/>
  <c r="Z56" i="7"/>
  <c r="Z48" i="15"/>
  <c r="Z48" i="17"/>
  <c r="X51" i="17"/>
  <c r="Z48" i="22"/>
  <c r="X51" i="22"/>
  <c r="X53" i="20"/>
  <c r="Z51" i="20"/>
  <c r="X53" i="16"/>
  <c r="Z51" i="16"/>
  <c r="Z51" i="2"/>
  <c r="X53" i="2"/>
  <c r="Z51" i="12"/>
  <c r="X53" i="12"/>
  <c r="X51" i="6"/>
  <c r="Z48" i="6"/>
  <c r="Z53" i="3"/>
  <c r="X56" i="3"/>
  <c r="Z48" i="11"/>
  <c r="Y51" i="11"/>
  <c r="Z53" i="13"/>
  <c r="X56" i="13"/>
  <c r="Z48" i="20"/>
  <c r="Z51" i="27"/>
  <c r="Z56" i="25"/>
  <c r="X59" i="25"/>
  <c r="Z59" i="25" s="1"/>
  <c r="Y59" i="24" l="1"/>
  <c r="Z59" i="24" s="1"/>
  <c r="Z56" i="24"/>
  <c r="Z51" i="17"/>
  <c r="X53" i="17"/>
  <c r="Z51" i="4"/>
  <c r="X53" i="4"/>
  <c r="Z53" i="28"/>
  <c r="X56" i="28"/>
  <c r="Z53" i="14"/>
  <c r="X56" i="14"/>
  <c r="Z53" i="2"/>
  <c r="X56" i="2"/>
  <c r="X53" i="9"/>
  <c r="Z51" i="9"/>
  <c r="X53" i="31"/>
  <c r="Z51" i="31"/>
  <c r="Z51" i="30"/>
  <c r="X53" i="30"/>
  <c r="Z53" i="5"/>
  <c r="X56" i="5"/>
  <c r="X53" i="23"/>
  <c r="Z51" i="23"/>
  <c r="Z53" i="8"/>
  <c r="X56" i="8"/>
  <c r="Z51" i="6"/>
  <c r="X53" i="6"/>
  <c r="Z51" i="21"/>
  <c r="X53" i="21"/>
  <c r="X53" i="18"/>
  <c r="Z51" i="18"/>
  <c r="Z53" i="12"/>
  <c r="X56" i="12"/>
  <c r="X53" i="10"/>
  <c r="Z51" i="10"/>
  <c r="Z56" i="26"/>
  <c r="X59" i="26"/>
  <c r="Z59" i="26" s="1"/>
  <c r="Z51" i="11"/>
  <c r="Y53" i="11"/>
  <c r="Z56" i="3"/>
  <c r="X59" i="3"/>
  <c r="Z59" i="3" s="1"/>
  <c r="X56" i="16"/>
  <c r="Z53" i="16"/>
  <c r="Z53" i="20"/>
  <c r="X56" i="20"/>
  <c r="Z53" i="29"/>
  <c r="X56" i="29"/>
  <c r="Z56" i="13"/>
  <c r="X59" i="13"/>
  <c r="Z59" i="13" s="1"/>
  <c r="Z51" i="22"/>
  <c r="X53" i="22"/>
  <c r="X53" i="1"/>
  <c r="Z51" i="1"/>
  <c r="X56" i="15"/>
  <c r="Z53" i="15"/>
  <c r="Z53" i="22" l="1"/>
  <c r="X56" i="22"/>
  <c r="Z53" i="6"/>
  <c r="X56" i="6"/>
  <c r="X56" i="30"/>
  <c r="Z53" i="30"/>
  <c r="Z56" i="14"/>
  <c r="X59" i="14"/>
  <c r="Z59" i="14" s="1"/>
  <c r="Z53" i="10"/>
  <c r="X56" i="10"/>
  <c r="Z56" i="28"/>
  <c r="X59" i="28"/>
  <c r="Z59" i="28" s="1"/>
  <c r="Z53" i="4"/>
  <c r="X56" i="4"/>
  <c r="Z56" i="12"/>
  <c r="X59" i="12"/>
  <c r="Z59" i="12" s="1"/>
  <c r="X59" i="15"/>
  <c r="Z59" i="15" s="1"/>
  <c r="Z56" i="15"/>
  <c r="X56" i="18"/>
  <c r="Z53" i="18"/>
  <c r="X56" i="23"/>
  <c r="Z53" i="23"/>
  <c r="Z53" i="9"/>
  <c r="X56" i="9"/>
  <c r="X56" i="31"/>
  <c r="Z53" i="31"/>
  <c r="Y56" i="11"/>
  <c r="Z53" i="11"/>
  <c r="Z56" i="20"/>
  <c r="X59" i="20"/>
  <c r="Z59" i="20" s="1"/>
  <c r="Z53" i="21"/>
  <c r="X56" i="21"/>
  <c r="Z56" i="5"/>
  <c r="X59" i="5"/>
  <c r="Z59" i="5" s="1"/>
  <c r="Z56" i="2"/>
  <c r="X59" i="2"/>
  <c r="Z59" i="2" s="1"/>
  <c r="X56" i="17"/>
  <c r="Z53" i="17"/>
  <c r="Z56" i="16"/>
  <c r="X59" i="16"/>
  <c r="Z59" i="16" s="1"/>
  <c r="Z56" i="8"/>
  <c r="X59" i="8"/>
  <c r="Z59" i="8" s="1"/>
  <c r="X59" i="29"/>
  <c r="Z59" i="29" s="1"/>
  <c r="Z56" i="29"/>
  <c r="X56" i="1"/>
  <c r="Z53" i="1"/>
  <c r="Z56" i="21" l="1"/>
  <c r="X59" i="21"/>
  <c r="Z59" i="21" s="1"/>
  <c r="X59" i="9"/>
  <c r="Z59" i="9" s="1"/>
  <c r="Z56" i="9"/>
  <c r="X59" i="6"/>
  <c r="Z59" i="6" s="1"/>
  <c r="Z56" i="6"/>
  <c r="X59" i="1"/>
  <c r="Z59" i="1" s="1"/>
  <c r="Z56" i="1"/>
  <c r="X59" i="23"/>
  <c r="Z59" i="23" s="1"/>
  <c r="Z56" i="23"/>
  <c r="Y59" i="11"/>
  <c r="Z59" i="11" s="1"/>
  <c r="Z56" i="11"/>
  <c r="X59" i="17"/>
  <c r="Z59" i="17" s="1"/>
  <c r="Z56" i="17"/>
  <c r="X59" i="10"/>
  <c r="Z59" i="10" s="1"/>
  <c r="Z56" i="10"/>
  <c r="X59" i="22"/>
  <c r="Z59" i="22" s="1"/>
  <c r="Z56" i="22"/>
  <c r="Z56" i="4"/>
  <c r="X59" i="4"/>
  <c r="Z59" i="4" s="1"/>
  <c r="X59" i="30"/>
  <c r="Z59" i="30" s="1"/>
  <c r="Z56" i="30"/>
  <c r="Z56" i="18"/>
  <c r="X59" i="18"/>
  <c r="Z59" i="18" s="1"/>
  <c r="X59" i="31"/>
  <c r="Z59" i="31" s="1"/>
  <c r="Z56" i="3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<sst xmlns="http://schemas.openxmlformats.org/spreadsheetml/2006/main" count="4495" uniqueCount="116">
  <si>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</si>
  <si>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</si>
  <si>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</si>
  <si>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</si>
  <si>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</si>
  <si>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</si>
  <si>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</si>
  <si>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</si>
  <si>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</si>
  <si>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</si>
  <si>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</si>
  <si>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</si>
  <si>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</si>
  <si>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</si>
  <si>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</si>
  <si>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</si>
  <si>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</si>
  <si>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</si>
  <si>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</si>
  <si>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</si>
  <si>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</si>
  <si>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</si>
  <si>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</si>
  <si>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</si>
  <si>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</si>
  <si>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</si>
  <si>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</si>
  <si>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</si>
  <si>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</si>
  <si>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</si>
  <si>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</si>
  <si>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</si>
  <si>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</si>
  <si>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</si>
  <si>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</si>
  <si>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</si>
  <si>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</si>
  <si>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</si>
  <si>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</si>
  <si>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</si>
  <si>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</si>
  <si>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</si>
  <si>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</si>
  <si>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</si>
  <si>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</si>
  <si>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</si>
  <si>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</si>
  <si>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</si>
  <si>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</si>
  <si>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</si>
  <si>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</si>
  <si>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</si>
  <si>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</si>
  <si>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</si>
  <si>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</si>
  <si>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</si>
  <si>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</si>
  <si>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</si>
  <si>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</si>
  <si>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</si>
  <si>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</si>
  <si>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</si>
  <si>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</si>
  <si>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</si>
  <si>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</si>
  <si>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</si>
  <si>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</si>
  <si>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</si>
  <si>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</si>
  <si>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</si>
  <si>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</si>
  <si>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</si>
  <si>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</si>
  <si>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</si>
  <si>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</si>
  <si>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</si>
  <si>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</si>
  <si>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</si>
  <si>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</si>
  <si>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</si>
  <si>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</si>
  <si>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</si>
  <si>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</si>
  <si>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</si>
  <si>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</si>
  <si>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3rd Quarter ended 31 March 2024 (Figures Finalised as at 2024/04/26)</t>
  </si>
  <si>
    <t>Western Cape: Cederberg (WC012) - Table C4 Quarterly Budgeted Financial Performance ( Water management                                   ) for 3rd Quarter ended 31 March 2024 (Figures Finalised as at 2024/04/26)</t>
  </si>
  <si>
    <t>Western Cape: Bergrivier (WC013) - Table C4 Quarterly Budgeted Financial Performance ( Water management                                   ) for 3rd Quarter ended 31 March 2024 (Figures Finalised as at 2024/04/26)</t>
  </si>
  <si>
    <t>Western Cape: Saldanha Bay (WC014) - Table C4 Quarterly Budgeted Financial Performance ( Water management                                   ) for 3rd Quarter ended 31 March 2024 (Figures Finalised as at 2024/04/26)</t>
  </si>
  <si>
    <t>Western Cape: Swartland (WC015) - Table C4 Quarterly Budgeted Financial Performance ( Water management                                   ) for 3rd Quarter ended 31 March 2024 (Figures Finalised as at 2024/04/26)</t>
  </si>
  <si>
    <t>Western Cape: West Coast (DC1) - Table C4 Quarterly Budgeted Financial Performance ( Water management                                   ) for 3rd Quarter ended 31 March 2024 (Figures Finalised as at 2024/04/26)</t>
  </si>
  <si>
    <t>Western Cape: Witzenberg (WC022) - Table C4 Quarterly Budgeted Financial Performance ( Water management                                   ) for 3rd Quarter ended 31 March 2024 (Figures Finalised as at 2024/04/26)</t>
  </si>
  <si>
    <t>Western Cape: Drakenstein (WC023) - Table C4 Quarterly Budgeted Financial Performance ( Water management                                   ) for 3rd Quarter ended 31 March 2024 (Figures Finalised as at 2024/04/26)</t>
  </si>
  <si>
    <t>Western Cape: Stellenbosch (WC024) - Table C4 Quarterly Budgeted Financial Performance ( Water management                                   ) for 3rd Quarter ended 31 March 2024 (Figures Finalised as at 2024/04/26)</t>
  </si>
  <si>
    <t>Western Cape: Breede Valley (WC025) - Table C4 Quarterly Budgeted Financial Performance ( Water management                                   ) for 3rd Quarter ended 31 March 2024 (Figures Finalised as at 2024/04/26)</t>
  </si>
  <si>
    <t>Western Cape: Langeberg (WC026) - Table C4 Quarterly Budgeted Financial Performance ( Water management                                   ) for 3rd Quarter ended 31 March 2024 (Figures Finalised as at 2024/04/26)</t>
  </si>
  <si>
    <t>Western Cape: Cape Winelands DM (DC2) - Table C4 Quarterly Budgeted Financial Performance ( Water management                                   ) for 3rd Quarter ended 31 March 2024 (Figures Finalised as at 2024/04/26)</t>
  </si>
  <si>
    <t>Western Cape: Theewaterskloof (WC031) - Table C4 Quarterly Budgeted Financial Performance ( Water management                                   ) for 3rd Quarter ended 31 March 2024 (Figures Finalised as at 2024/04/26)</t>
  </si>
  <si>
    <t>Western Cape: Overstrand (WC032) - Table C4 Quarterly Budgeted Financial Performance ( Water management                                   ) for 3rd Quarter ended 31 March 2024 (Figures Finalised as at 2024/04/26)</t>
  </si>
  <si>
    <t>Western Cape: Cape Agulhas (WC033) - Table C4 Quarterly Budgeted Financial Performance ( Water management                                   ) for 3rd Quarter ended 31 March 2024 (Figures Finalised as at 2024/04/26)</t>
  </si>
  <si>
    <t>Western Cape: Swellendam (WC034) - Table C4 Quarterly Budgeted Financial Performance ( Water management                                   ) for 3rd Quarter ended 31 March 2024 (Figures Finalised as at 2024/04/26)</t>
  </si>
  <si>
    <t>Western Cape: Overberg (DC3) - Table C4 Quarterly Budgeted Financial Performance ( Water management                                   ) for 3rd Quarter ended 31 March 2024 (Figures Finalised as at 2024/04/26)</t>
  </si>
  <si>
    <t>Western Cape: Kannaland (WC041) - Table C4 Quarterly Budgeted Financial Performance ( Water management                                   ) for 3rd Quarter ended 31 March 2024 (Figures Finalised as at 2024/04/26)</t>
  </si>
  <si>
    <t>Western Cape: Hessequa (WC042) - Table C4 Quarterly Budgeted Financial Performance ( Water management                                   ) for 3rd Quarter ended 31 March 2024 (Figures Finalised as at 2024/04/26)</t>
  </si>
  <si>
    <t>Western Cape: Mossel Bay (WC043) - Table C4 Quarterly Budgeted Financial Performance ( Water management                                   ) for 3rd Quarter ended 31 March 2024 (Figures Finalised as at 2024/04/26)</t>
  </si>
  <si>
    <t>Western Cape: George (WC044) - Table C4 Quarterly Budgeted Financial Performance ( Water management                                   ) for 3rd Quarter ended 31 March 2024 (Figures Finalised as at 2024/04/26)</t>
  </si>
  <si>
    <t>Western Cape: Oudtshoorn (WC045) - Table C4 Quarterly Budgeted Financial Performance ( Water management                                   ) for 3rd Quarter ended 31 March 2024 (Figures Finalised as at 2024/04/26)</t>
  </si>
  <si>
    <t>Western Cape: Bitou (WC047) - Table C4 Quarterly Budgeted Financial Performance ( Water management                                   ) for 3rd Quarter ended 31 March 2024 (Figures Finalised as at 2024/04/26)</t>
  </si>
  <si>
    <t>Western Cape: Knysna (WC048) - Table C4 Quarterly Budgeted Financial Performance ( Water management                                   ) for 3rd Quarter ended 31 March 2024 (Figures Finalised as at 2024/04/26)</t>
  </si>
  <si>
    <t>Western Cape: Garden Route (DC4) - Table C4 Quarterly Budgeted Financial Performance ( Water management                                   ) for 3rd Quarter ended 31 March 2024 (Figures Finalised as at 2024/04/26)</t>
  </si>
  <si>
    <t>Western Cape: Laingsburg (WC051) - Table C4 Quarterly Budgeted Financial Performance ( Water management                                   ) for 3rd Quarter ended 31 March 2024 (Figures Finalised as at 2024/04/26)</t>
  </si>
  <si>
    <t>Western Cape: Prince Albert (WC052) - Table C4 Quarterly Budgeted Financial Performance ( Water management                                   ) for 3rd Quarter ended 31 March 2024 (Figures Finalised as at 2024/04/26)</t>
  </si>
  <si>
    <t>Western Cape: Beaufort West (WC053) - Table C4 Quarterly Budgeted Financial Performance ( Water management                                   ) for 3rd Quarter ended 31 March 2024 (Figures Finalised as at 2024/04/26)</t>
  </si>
  <si>
    <t>Western Cape: Central Karoo (DC5)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</si>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</sst>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>
        <v>-8991</v>
      </c>
      <c r="P6" s="22">
        <v>-10592</v>
      </c>
      <c r="Q6" s="22">
        <v>-27805</v>
      </c>
      <c r="R6" s="22">
        <v>-47388</v>
      </c>
      <c r="S6" s="22"/>
      <c r="T6" s="22"/>
      <c r="U6" s="22"/>
      <c r="V6" s="22"/>
      <c r="W6" s="22">
        <v>-105773</v>
      </c>
      <c r="X6" s="22"/>
      <c r="Y6" s="22">
        <v>-105773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5700176003</v>
      </c>
      <c r="D7" s="20"/>
      <c r="E7" s="21">
        <v>6614741574</v>
      </c>
      <c r="F7" s="22">
        <v>6757812465</v>
      </c>
      <c r="G7" s="22">
        <v>481330707</v>
      </c>
      <c r="H7" s="22">
        <v>491666598</v>
      </c>
      <c r="I7" s="22">
        <v>508655025</v>
      </c>
      <c r="J7" s="22">
        <v>1481652330</v>
      </c>
      <c r="K7" s="22">
        <v>528416826</v>
      </c>
      <c r="L7" s="22">
        <v>662329342</v>
      </c>
      <c r="M7" s="22">
        <v>666084585</v>
      </c>
      <c r="N7" s="22">
        <v>1856830753</v>
      </c>
      <c r="O7" s="22">
        <v>651495055</v>
      </c>
      <c r="P7" s="22">
        <v>612159466</v>
      </c>
      <c r="Q7" s="22">
        <v>641499070</v>
      </c>
      <c r="R7" s="22">
        <v>1905153591</v>
      </c>
      <c r="S7" s="22"/>
      <c r="T7" s="22"/>
      <c r="U7" s="22"/>
      <c r="V7" s="22"/>
      <c r="W7" s="22">
        <v>5243636674</v>
      </c>
      <c r="X7" s="22">
        <v>5172955078</v>
      </c>
      <c r="Y7" s="22">
        <v>70681596</v>
      </c>
      <c r="Z7" s="23">
        <v>1.3663678677706081</v>
      </c>
      <c r="AA7" s="20">
        <v>6757812465</v>
      </c>
    </row>
    <row r="8" spans="1:27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>
        <v>52105</v>
      </c>
      <c r="L8" s="22">
        <v>66831</v>
      </c>
      <c r="M8" s="22">
        <v>92767</v>
      </c>
      <c r="N8" s="22">
        <v>211703</v>
      </c>
      <c r="O8" s="22">
        <v>199580</v>
      </c>
      <c r="P8" s="22">
        <v>115031</v>
      </c>
      <c r="Q8" s="22">
        <v>147203</v>
      </c>
      <c r="R8" s="22">
        <v>461814</v>
      </c>
      <c r="S8" s="22"/>
      <c r="T8" s="22"/>
      <c r="U8" s="22"/>
      <c r="V8" s="22"/>
      <c r="W8" s="22">
        <v>983606</v>
      </c>
      <c r="X8" s="22">
        <v>1034457</v>
      </c>
      <c r="Y8" s="22">
        <v>-50851</v>
      </c>
      <c r="Z8" s="23">
        <v>-4.9157190680714615</v>
      </c>
      <c r="AA8" s="20">
        <v>1390400</v>
      </c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>
        <v>855</v>
      </c>
      <c r="R9" s="22">
        <v>855</v>
      </c>
      <c r="S9" s="22"/>
      <c r="T9" s="22"/>
      <c r="U9" s="22"/>
      <c r="V9" s="22"/>
      <c r="W9" s="22">
        <v>13489</v>
      </c>
      <c r="X9" s="22"/>
      <c r="Y9" s="22">
        <v>13489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7003264</v>
      </c>
      <c r="D10" s="20"/>
      <c r="E10" s="21">
        <v>16287439</v>
      </c>
      <c r="F10" s="22">
        <v>8798644</v>
      </c>
      <c r="G10" s="22">
        <v>216431</v>
      </c>
      <c r="H10" s="22">
        <v>-175943</v>
      </c>
      <c r="I10" s="22">
        <v>1317605</v>
      </c>
      <c r="J10" s="22">
        <v>1358093</v>
      </c>
      <c r="K10" s="22">
        <v>479470</v>
      </c>
      <c r="L10" s="22">
        <v>2678098</v>
      </c>
      <c r="M10" s="22">
        <v>698232</v>
      </c>
      <c r="N10" s="22">
        <v>3855800</v>
      </c>
      <c r="O10" s="22">
        <v>691181</v>
      </c>
      <c r="P10" s="22">
        <v>637634</v>
      </c>
      <c r="Q10" s="22">
        <v>589302</v>
      </c>
      <c r="R10" s="22">
        <v>1918117</v>
      </c>
      <c r="S10" s="22"/>
      <c r="T10" s="22"/>
      <c r="U10" s="22"/>
      <c r="V10" s="22"/>
      <c r="W10" s="22">
        <v>7132010</v>
      </c>
      <c r="X10" s="22">
        <v>6974848</v>
      </c>
      <c r="Y10" s="22">
        <v>157162</v>
      </c>
      <c r="Z10" s="23">
        <v>2.2532677414618929</v>
      </c>
      <c r="AA10" s="20">
        <v>8798644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195980990</v>
      </c>
      <c r="D13" s="20"/>
      <c r="E13" s="21">
        <v>197411731</v>
      </c>
      <c r="F13" s="22">
        <v>224108125</v>
      </c>
      <c r="G13" s="22">
        <v>19075963</v>
      </c>
      <c r="H13" s="22">
        <v>20896796</v>
      </c>
      <c r="I13" s="22">
        <v>18100810</v>
      </c>
      <c r="J13" s="22">
        <v>58073569</v>
      </c>
      <c r="K13" s="22">
        <v>19030329</v>
      </c>
      <c r="L13" s="22">
        <v>19148678</v>
      </c>
      <c r="M13" s="22">
        <v>18768865</v>
      </c>
      <c r="N13" s="22">
        <v>56947872</v>
      </c>
      <c r="O13" s="22">
        <v>20823747</v>
      </c>
      <c r="P13" s="22">
        <v>20416761</v>
      </c>
      <c r="Q13" s="22">
        <v>20491106</v>
      </c>
      <c r="R13" s="22">
        <v>61731614</v>
      </c>
      <c r="S13" s="22"/>
      <c r="T13" s="22"/>
      <c r="U13" s="22"/>
      <c r="V13" s="22"/>
      <c r="W13" s="22">
        <v>176753055</v>
      </c>
      <c r="X13" s="22">
        <v>169526941</v>
      </c>
      <c r="Y13" s="22">
        <v>7226114</v>
      </c>
      <c r="Z13" s="23">
        <v>4.2625165990578449</v>
      </c>
      <c r="AA13" s="20">
        <v>224108125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310845</v>
      </c>
      <c r="D17" s="20"/>
      <c r="E17" s="21">
        <v>78300</v>
      </c>
      <c r="F17" s="22">
        <v>259399</v>
      </c>
      <c r="G17" s="22">
        <v>34472</v>
      </c>
      <c r="H17" s="22">
        <v>32283</v>
      </c>
      <c r="I17" s="22">
        <v>31883</v>
      </c>
      <c r="J17" s="22">
        <v>98638</v>
      </c>
      <c r="K17" s="22">
        <v>31283</v>
      </c>
      <c r="L17" s="22">
        <v>31859</v>
      </c>
      <c r="M17" s="22">
        <v>26723</v>
      </c>
      <c r="N17" s="22">
        <v>89865</v>
      </c>
      <c r="O17" s="22">
        <v>26923</v>
      </c>
      <c r="P17" s="22">
        <v>26923</v>
      </c>
      <c r="Q17" s="22">
        <v>31916</v>
      </c>
      <c r="R17" s="22">
        <v>85762</v>
      </c>
      <c r="S17" s="22"/>
      <c r="T17" s="22"/>
      <c r="U17" s="22"/>
      <c r="V17" s="22"/>
      <c r="W17" s="22">
        <v>274265</v>
      </c>
      <c r="X17" s="22">
        <v>245093</v>
      </c>
      <c r="Y17" s="22">
        <v>29172</v>
      </c>
      <c r="Z17" s="23">
        <v>11.902420713769875</v>
      </c>
      <c r="AA17" s="20">
        <v>259399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>
        <v>1920</v>
      </c>
      <c r="P18" s="22">
        <v>420</v>
      </c>
      <c r="Q18" s="22">
        <v>80</v>
      </c>
      <c r="R18" s="22">
        <v>2420</v>
      </c>
      <c r="S18" s="22"/>
      <c r="T18" s="22"/>
      <c r="U18" s="22"/>
      <c r="V18" s="22"/>
      <c r="W18" s="22">
        <v>3735</v>
      </c>
      <c r="X18" s="22">
        <v>4113</v>
      </c>
      <c r="Y18" s="22">
        <v>-378</v>
      </c>
      <c r="Z18" s="23">
        <v>-9.1903719912472646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50510020</v>
      </c>
      <c r="D19" s="20"/>
      <c r="E19" s="21">
        <v>64268793</v>
      </c>
      <c r="F19" s="22">
        <v>80069205</v>
      </c>
      <c r="G19" s="22">
        <v>16791410</v>
      </c>
      <c r="H19" s="22">
        <v>-3812801</v>
      </c>
      <c r="I19" s="22">
        <v>4265940</v>
      </c>
      <c r="J19" s="22">
        <v>17244549</v>
      </c>
      <c r="K19" s="22">
        <v>4317393</v>
      </c>
      <c r="L19" s="22">
        <v>3671181</v>
      </c>
      <c r="M19" s="22">
        <v>2594848</v>
      </c>
      <c r="N19" s="22">
        <v>10583422</v>
      </c>
      <c r="O19" s="22">
        <v>5429198</v>
      </c>
      <c r="P19" s="22">
        <v>5705019</v>
      </c>
      <c r="Q19" s="22">
        <v>5027937</v>
      </c>
      <c r="R19" s="22">
        <v>16162154</v>
      </c>
      <c r="S19" s="22"/>
      <c r="T19" s="22"/>
      <c r="U19" s="22"/>
      <c r="V19" s="22"/>
      <c r="W19" s="22">
        <v>43990125</v>
      </c>
      <c r="X19" s="22">
        <v>49482283</v>
      </c>
      <c r="Y19" s="22">
        <v>-5492158</v>
      </c>
      <c r="Z19" s="23">
        <v>-11.099241318352268</v>
      </c>
      <c r="AA19" s="20">
        <v>80069205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669304</v>
      </c>
      <c r="G22" s="22"/>
      <c r="H22" s="22"/>
      <c r="I22" s="22"/>
      <c r="J22" s="22"/>
      <c r="K22" s="22">
        <v>49420</v>
      </c>
      <c r="L22" s="22">
        <v>48337</v>
      </c>
      <c r="M22" s="22">
        <v>47524</v>
      </c>
      <c r="N22" s="22">
        <v>145281</v>
      </c>
      <c r="O22" s="22">
        <v>199321</v>
      </c>
      <c r="P22" s="22">
        <v>46380</v>
      </c>
      <c r="Q22" s="22">
        <v>46027</v>
      </c>
      <c r="R22" s="22">
        <v>291728</v>
      </c>
      <c r="S22" s="22"/>
      <c r="T22" s="22"/>
      <c r="U22" s="22"/>
      <c r="V22" s="22"/>
      <c r="W22" s="22">
        <v>437009</v>
      </c>
      <c r="X22" s="22">
        <v>501981</v>
      </c>
      <c r="Y22" s="22">
        <v>-64972</v>
      </c>
      <c r="Z22" s="23">
        <v>-12.943119361091357</v>
      </c>
      <c r="AA22" s="20">
        <v>669304</v>
      </c>
    </row>
    <row r="23" spans="1:27" x14ac:dyDescent="0.25">
      <c r="A23" s="19" t="s">
        <v>51</v>
      </c>
      <c r="B23" s="15" t="s">
        <v>32</v>
      </c>
      <c r="C23" s="20">
        <v>243458</v>
      </c>
      <c r="D23" s="20"/>
      <c r="E23" s="21">
        <v>180080</v>
      </c>
      <c r="F23" s="22">
        <v>160080</v>
      </c>
      <c r="G23" s="22">
        <v>20532</v>
      </c>
      <c r="H23" s="22">
        <v>1234</v>
      </c>
      <c r="I23" s="22">
        <v>9681</v>
      </c>
      <c r="J23" s="22">
        <v>31447</v>
      </c>
      <c r="K23" s="22">
        <v>5258</v>
      </c>
      <c r="L23" s="22">
        <v>5000</v>
      </c>
      <c r="M23" s="22">
        <v>33308</v>
      </c>
      <c r="N23" s="22">
        <v>43566</v>
      </c>
      <c r="O23" s="22">
        <v>43840</v>
      </c>
      <c r="P23" s="22">
        <v>26651</v>
      </c>
      <c r="Q23" s="22">
        <v>10000</v>
      </c>
      <c r="R23" s="22">
        <v>80491</v>
      </c>
      <c r="S23" s="22"/>
      <c r="T23" s="22"/>
      <c r="U23" s="22"/>
      <c r="V23" s="22"/>
      <c r="W23" s="22">
        <v>155504</v>
      </c>
      <c r="X23" s="22">
        <v>117314</v>
      </c>
      <c r="Y23" s="22">
        <v>38190</v>
      </c>
      <c r="Z23" s="23">
        <v>32.553659409789113</v>
      </c>
      <c r="AA23" s="20">
        <v>160080</v>
      </c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551452557</v>
      </c>
      <c r="D25" s="20"/>
      <c r="E25" s="21">
        <v>760160630</v>
      </c>
      <c r="F25" s="22">
        <v>806163045</v>
      </c>
      <c r="G25" s="22">
        <v>282213586</v>
      </c>
      <c r="H25" s="22">
        <v>19199926</v>
      </c>
      <c r="I25" s="22">
        <v>-17985355</v>
      </c>
      <c r="J25" s="22">
        <v>283428157</v>
      </c>
      <c r="K25" s="22">
        <v>1213825</v>
      </c>
      <c r="L25" s="22">
        <v>2107713</v>
      </c>
      <c r="M25" s="22">
        <v>183466733</v>
      </c>
      <c r="N25" s="22">
        <v>186788271</v>
      </c>
      <c r="O25" s="22">
        <v>27622560</v>
      </c>
      <c r="P25" s="22">
        <v>8646422</v>
      </c>
      <c r="Q25" s="22">
        <v>186486827</v>
      </c>
      <c r="R25" s="22">
        <v>222755809</v>
      </c>
      <c r="S25" s="22"/>
      <c r="T25" s="22"/>
      <c r="U25" s="22"/>
      <c r="V25" s="22"/>
      <c r="W25" s="22">
        <v>692972237</v>
      </c>
      <c r="X25" s="22">
        <v>714580529</v>
      </c>
      <c r="Y25" s="22">
        <v>-21608292</v>
      </c>
      <c r="Z25" s="23">
        <v>-3.023912788421359</v>
      </c>
      <c r="AA25" s="20">
        <v>806163045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4496480</v>
      </c>
      <c r="D28" s="20"/>
      <c r="E28" s="21">
        <v>46861014</v>
      </c>
      <c r="F28" s="22">
        <v>60022347</v>
      </c>
      <c r="G28" s="22">
        <v>4319857</v>
      </c>
      <c r="H28" s="22">
        <v>3266577</v>
      </c>
      <c r="I28" s="22">
        <v>7403935</v>
      </c>
      <c r="J28" s="22">
        <v>14990369</v>
      </c>
      <c r="K28" s="22">
        <v>3639627</v>
      </c>
      <c r="L28" s="22">
        <v>2855986</v>
      </c>
      <c r="M28" s="22">
        <v>4776516</v>
      </c>
      <c r="N28" s="22">
        <v>11272129</v>
      </c>
      <c r="O28" s="22">
        <v>3175201</v>
      </c>
      <c r="P28" s="22">
        <v>4355441</v>
      </c>
      <c r="Q28" s="22">
        <v>8067221</v>
      </c>
      <c r="R28" s="22">
        <v>15597863</v>
      </c>
      <c r="S28" s="22"/>
      <c r="T28" s="22"/>
      <c r="U28" s="22"/>
      <c r="V28" s="22"/>
      <c r="W28" s="22">
        <v>41860361</v>
      </c>
      <c r="X28" s="22">
        <v>45312604</v>
      </c>
      <c r="Y28" s="22">
        <v>-3452243</v>
      </c>
      <c r="Z28" s="23">
        <v>-7.6187256861247707</v>
      </c>
      <c r="AA28" s="20">
        <v>60022347</v>
      </c>
    </row>
    <row r="29" spans="1:27" x14ac:dyDescent="0.25">
      <c r="A29" s="19" t="s">
        <v>55</v>
      </c>
      <c r="B29" s="15" t="s">
        <v>32</v>
      </c>
      <c r="C29" s="20">
        <v>802612</v>
      </c>
      <c r="D29" s="20"/>
      <c r="E29" s="21">
        <v>38276</v>
      </c>
      <c r="F29" s="22">
        <v>61099</v>
      </c>
      <c r="G29" s="22"/>
      <c r="H29" s="22"/>
      <c r="I29" s="22"/>
      <c r="J29" s="22"/>
      <c r="K29" s="22"/>
      <c r="L29" s="22"/>
      <c r="M29" s="22">
        <v>21099</v>
      </c>
      <c r="N29" s="22">
        <v>21099</v>
      </c>
      <c r="O29" s="22">
        <v>127295</v>
      </c>
      <c r="P29" s="22"/>
      <c r="Q29" s="22">
        <v>52957</v>
      </c>
      <c r="R29" s="22">
        <v>180252</v>
      </c>
      <c r="S29" s="22"/>
      <c r="T29" s="22"/>
      <c r="U29" s="22"/>
      <c r="V29" s="22"/>
      <c r="W29" s="22">
        <v>201351</v>
      </c>
      <c r="X29" s="22">
        <v>21099</v>
      </c>
      <c r="Y29" s="22">
        <v>180252</v>
      </c>
      <c r="Z29" s="23">
        <v>854.31537039670127</v>
      </c>
      <c r="AA29" s="20">
        <v>61099</v>
      </c>
    </row>
    <row r="30" spans="1:27" x14ac:dyDescent="0.25">
      <c r="A30" s="19" t="s">
        <v>56</v>
      </c>
      <c r="B30" s="15" t="s">
        <v>32</v>
      </c>
      <c r="C30" s="20">
        <v>4151174576</v>
      </c>
      <c r="D30" s="20"/>
      <c r="E30" s="21">
        <v>4840267843</v>
      </c>
      <c r="F30" s="22">
        <v>5307608399</v>
      </c>
      <c r="G30" s="22">
        <v>580803</v>
      </c>
      <c r="H30" s="22">
        <v>1091887</v>
      </c>
      <c r="I30" s="22">
        <v>575071</v>
      </c>
      <c r="J30" s="22">
        <v>2247761</v>
      </c>
      <c r="K30" s="22">
        <v>1071781649</v>
      </c>
      <c r="L30" s="22"/>
      <c r="M30" s="22">
        <v>388509974</v>
      </c>
      <c r="N30" s="22">
        <v>1460291623</v>
      </c>
      <c r="O30" s="22"/>
      <c r="P30" s="22">
        <v>409667</v>
      </c>
      <c r="Q30" s="22">
        <v>5465045</v>
      </c>
      <c r="R30" s="22">
        <v>5874712</v>
      </c>
      <c r="S30" s="22"/>
      <c r="T30" s="22"/>
      <c r="U30" s="22"/>
      <c r="V30" s="22"/>
      <c r="W30" s="22">
        <v>1468414096</v>
      </c>
      <c r="X30" s="22">
        <v>3412855463</v>
      </c>
      <c r="Y30" s="22">
        <v>-1944441367</v>
      </c>
      <c r="Z30" s="23">
        <v>-56.974032099524628</v>
      </c>
      <c r="AA30" s="20">
        <v>5307608399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10663390001</v>
      </c>
      <c r="D32" s="29">
        <f t="shared" ref="D32:Y32" si="0">SUM(D6:D31)</f>
        <v>0</v>
      </c>
      <c r="E32" s="30">
        <f t="shared" si="0"/>
        <v>12541691345</v>
      </c>
      <c r="F32" s="31">
        <f t="shared" si="0"/>
        <v>13247127777</v>
      </c>
      <c r="G32" s="31">
        <f t="shared" si="0"/>
        <v>804581961</v>
      </c>
      <c r="H32" s="31">
        <f t="shared" si="0"/>
        <v>532370092</v>
      </c>
      <c r="I32" s="31">
        <f t="shared" si="0"/>
        <v>522475961</v>
      </c>
      <c r="J32" s="31">
        <f t="shared" si="0"/>
        <v>1859428014</v>
      </c>
      <c r="K32" s="31">
        <f t="shared" si="0"/>
        <v>1629010215</v>
      </c>
      <c r="L32" s="31">
        <f t="shared" si="0"/>
        <v>692922699</v>
      </c>
      <c r="M32" s="31">
        <f t="shared" si="0"/>
        <v>1265111022</v>
      </c>
      <c r="N32" s="31">
        <f t="shared" si="0"/>
        <v>3587043936</v>
      </c>
      <c r="O32" s="31">
        <f t="shared" si="0"/>
        <v>709826830</v>
      </c>
      <c r="P32" s="31">
        <f t="shared" si="0"/>
        <v>652535223</v>
      </c>
      <c r="Q32" s="31">
        <f t="shared" si="0"/>
        <v>867887741</v>
      </c>
      <c r="R32" s="31">
        <f t="shared" si="0"/>
        <v>2230249794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7676721744</v>
      </c>
      <c r="X32" s="31">
        <f t="shared" si="0"/>
        <v>9573611803</v>
      </c>
      <c r="Y32" s="31">
        <f t="shared" si="0"/>
        <v>-1896890059</v>
      </c>
      <c r="Z32" s="32">
        <f>+IF(X32&lt;&gt;0,+(Y32/X32)*100,0)</f>
        <v>-19.813734858202501</v>
      </c>
      <c r="AA32" s="29">
        <f>SUM(AA6:AA31)</f>
        <v>13247127777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1552215346</v>
      </c>
      <c r="D34" s="20"/>
      <c r="E34" s="21">
        <v>1916766149</v>
      </c>
      <c r="F34" s="22">
        <v>1868603989</v>
      </c>
      <c r="G34" s="22">
        <v>124799944</v>
      </c>
      <c r="H34" s="22">
        <v>145992719</v>
      </c>
      <c r="I34" s="22">
        <v>145244735</v>
      </c>
      <c r="J34" s="22">
        <v>416037398</v>
      </c>
      <c r="K34" s="22">
        <v>156659307</v>
      </c>
      <c r="L34" s="22">
        <v>221622970</v>
      </c>
      <c r="M34" s="22">
        <v>148940603</v>
      </c>
      <c r="N34" s="22">
        <v>527222880</v>
      </c>
      <c r="O34" s="22">
        <v>163562910</v>
      </c>
      <c r="P34" s="22">
        <v>151417941</v>
      </c>
      <c r="Q34" s="22">
        <v>153713045</v>
      </c>
      <c r="R34" s="22">
        <v>468693896</v>
      </c>
      <c r="S34" s="22"/>
      <c r="T34" s="22"/>
      <c r="U34" s="22"/>
      <c r="V34" s="22"/>
      <c r="W34" s="22">
        <v>1411954174</v>
      </c>
      <c r="X34" s="22">
        <v>1406785088</v>
      </c>
      <c r="Y34" s="22">
        <v>5169086</v>
      </c>
      <c r="Z34" s="23">
        <v>0.36743963552732795</v>
      </c>
      <c r="AA34" s="20">
        <v>1868603989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4433936063</v>
      </c>
      <c r="D37" s="20"/>
      <c r="E37" s="21">
        <v>4958604292</v>
      </c>
      <c r="F37" s="22">
        <v>5571760094</v>
      </c>
      <c r="G37" s="22">
        <v>19256259</v>
      </c>
      <c r="H37" s="22">
        <v>39153899</v>
      </c>
      <c r="I37" s="22">
        <v>43703730</v>
      </c>
      <c r="J37" s="22">
        <v>102113888</v>
      </c>
      <c r="K37" s="22">
        <v>1042906866</v>
      </c>
      <c r="L37" s="22">
        <v>58504325</v>
      </c>
      <c r="M37" s="22">
        <v>397147746</v>
      </c>
      <c r="N37" s="22">
        <v>1498558937</v>
      </c>
      <c r="O37" s="22">
        <v>59573016</v>
      </c>
      <c r="P37" s="22">
        <v>57647791</v>
      </c>
      <c r="Q37" s="22">
        <v>69837176</v>
      </c>
      <c r="R37" s="22">
        <v>187057983</v>
      </c>
      <c r="S37" s="22"/>
      <c r="T37" s="22"/>
      <c r="U37" s="22"/>
      <c r="V37" s="22"/>
      <c r="W37" s="22">
        <v>1787730808</v>
      </c>
      <c r="X37" s="22">
        <v>3752739999</v>
      </c>
      <c r="Y37" s="22">
        <v>-1965009191</v>
      </c>
      <c r="Z37" s="23">
        <v>-52.361985949562715</v>
      </c>
      <c r="AA37" s="20">
        <v>5571760094</v>
      </c>
    </row>
    <row r="38" spans="1:27" x14ac:dyDescent="0.25">
      <c r="A38" s="19" t="s">
        <v>64</v>
      </c>
      <c r="B38" s="15" t="s">
        <v>32</v>
      </c>
      <c r="C38" s="20">
        <v>53141133</v>
      </c>
      <c r="D38" s="20"/>
      <c r="E38" s="21">
        <v>546170669</v>
      </c>
      <c r="F38" s="22">
        <v>614801913</v>
      </c>
      <c r="G38" s="22">
        <v>36665735</v>
      </c>
      <c r="H38" s="22">
        <v>-45973092</v>
      </c>
      <c r="I38" s="22">
        <v>36997254</v>
      </c>
      <c r="J38" s="22">
        <v>27689897</v>
      </c>
      <c r="K38" s="22">
        <v>26851613</v>
      </c>
      <c r="L38" s="22">
        <v>33431498</v>
      </c>
      <c r="M38" s="22">
        <v>41192065</v>
      </c>
      <c r="N38" s="22">
        <v>101475176</v>
      </c>
      <c r="O38" s="22">
        <v>-17546519</v>
      </c>
      <c r="P38" s="22">
        <v>23428987</v>
      </c>
      <c r="Q38" s="22">
        <v>24922405</v>
      </c>
      <c r="R38" s="22">
        <v>30804873</v>
      </c>
      <c r="S38" s="22"/>
      <c r="T38" s="22"/>
      <c r="U38" s="22"/>
      <c r="V38" s="22"/>
      <c r="W38" s="22">
        <v>159969946</v>
      </c>
      <c r="X38" s="22">
        <v>442923895</v>
      </c>
      <c r="Y38" s="22">
        <v>-282953949</v>
      </c>
      <c r="Z38" s="23">
        <v>-63.883198037893173</v>
      </c>
      <c r="AA38" s="20">
        <v>614801913</v>
      </c>
    </row>
    <row r="39" spans="1:27" x14ac:dyDescent="0.25">
      <c r="A39" s="19" t="s">
        <v>65</v>
      </c>
      <c r="B39" s="15" t="s">
        <v>32</v>
      </c>
      <c r="C39" s="20">
        <v>513000908</v>
      </c>
      <c r="D39" s="20"/>
      <c r="E39" s="21">
        <v>567174099</v>
      </c>
      <c r="F39" s="22">
        <v>576377998</v>
      </c>
      <c r="G39" s="22">
        <v>31452726</v>
      </c>
      <c r="H39" s="22">
        <v>35854331</v>
      </c>
      <c r="I39" s="22">
        <v>48971979</v>
      </c>
      <c r="J39" s="22">
        <v>116279036</v>
      </c>
      <c r="K39" s="22">
        <v>44387033</v>
      </c>
      <c r="L39" s="22">
        <v>38819940</v>
      </c>
      <c r="M39" s="22">
        <v>72396469</v>
      </c>
      <c r="N39" s="22">
        <v>155603442</v>
      </c>
      <c r="O39" s="22">
        <v>37883829</v>
      </c>
      <c r="P39" s="22">
        <v>46419964</v>
      </c>
      <c r="Q39" s="22">
        <v>44177544</v>
      </c>
      <c r="R39" s="22">
        <v>128481337</v>
      </c>
      <c r="S39" s="22"/>
      <c r="T39" s="22"/>
      <c r="U39" s="22"/>
      <c r="V39" s="22"/>
      <c r="W39" s="22">
        <v>400363815</v>
      </c>
      <c r="X39" s="22">
        <v>399718130</v>
      </c>
      <c r="Y39" s="22">
        <v>645685</v>
      </c>
      <c r="Z39" s="23">
        <v>0.16153507973231035</v>
      </c>
      <c r="AA39" s="20">
        <v>576377998</v>
      </c>
    </row>
    <row r="40" spans="1:27" x14ac:dyDescent="0.25">
      <c r="A40" s="19" t="s">
        <v>40</v>
      </c>
      <c r="B40" s="15" t="s">
        <v>32</v>
      </c>
      <c r="C40" s="20">
        <v>75888935</v>
      </c>
      <c r="D40" s="20"/>
      <c r="E40" s="21">
        <v>89628279</v>
      </c>
      <c r="F40" s="22">
        <v>109907140</v>
      </c>
      <c r="G40" s="22">
        <v>879829</v>
      </c>
      <c r="H40" s="22">
        <v>407335</v>
      </c>
      <c r="I40" s="22">
        <v>2660071</v>
      </c>
      <c r="J40" s="22">
        <v>3947235</v>
      </c>
      <c r="K40" s="22">
        <v>1004157</v>
      </c>
      <c r="L40" s="22">
        <v>1819098</v>
      </c>
      <c r="M40" s="22">
        <v>36982208</v>
      </c>
      <c r="N40" s="22">
        <v>39805463</v>
      </c>
      <c r="O40" s="22">
        <v>1169655</v>
      </c>
      <c r="P40" s="22">
        <v>2543039</v>
      </c>
      <c r="Q40" s="22">
        <v>2690676</v>
      </c>
      <c r="R40" s="22">
        <v>6403370</v>
      </c>
      <c r="S40" s="22"/>
      <c r="T40" s="22"/>
      <c r="U40" s="22"/>
      <c r="V40" s="22"/>
      <c r="W40" s="22">
        <v>50156068</v>
      </c>
      <c r="X40" s="22">
        <v>66488193</v>
      </c>
      <c r="Y40" s="22">
        <v>-16332125</v>
      </c>
      <c r="Z40" s="23">
        <v>-24.563947767387813</v>
      </c>
      <c r="AA40" s="20">
        <v>109907140</v>
      </c>
    </row>
    <row r="41" spans="1:27" x14ac:dyDescent="0.25">
      <c r="A41" s="19" t="s">
        <v>66</v>
      </c>
      <c r="B41" s="15" t="s">
        <v>32</v>
      </c>
      <c r="C41" s="20">
        <v>674123555</v>
      </c>
      <c r="D41" s="20"/>
      <c r="E41" s="21">
        <v>776079443</v>
      </c>
      <c r="F41" s="22">
        <v>798619899</v>
      </c>
      <c r="G41" s="22">
        <v>28685359</v>
      </c>
      <c r="H41" s="22">
        <v>38664615</v>
      </c>
      <c r="I41" s="22">
        <v>59840287</v>
      </c>
      <c r="J41" s="22">
        <v>127190261</v>
      </c>
      <c r="K41" s="22">
        <v>61269786</v>
      </c>
      <c r="L41" s="22">
        <v>65883916</v>
      </c>
      <c r="M41" s="22">
        <v>62142123</v>
      </c>
      <c r="N41" s="22">
        <v>189295825</v>
      </c>
      <c r="O41" s="22">
        <v>40386528</v>
      </c>
      <c r="P41" s="22">
        <v>64398588</v>
      </c>
      <c r="Q41" s="22">
        <v>59565186</v>
      </c>
      <c r="R41" s="22">
        <v>164350302</v>
      </c>
      <c r="S41" s="22"/>
      <c r="T41" s="22"/>
      <c r="U41" s="22"/>
      <c r="V41" s="22"/>
      <c r="W41" s="22">
        <v>480836388</v>
      </c>
      <c r="X41" s="22">
        <v>560921887</v>
      </c>
      <c r="Y41" s="22">
        <v>-80085499</v>
      </c>
      <c r="Z41" s="23">
        <v>-14.277477997573662</v>
      </c>
      <c r="AA41" s="20">
        <v>798619899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28300000</v>
      </c>
      <c r="F42" s="22">
        <v>28025000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>
        <v>97826</v>
      </c>
      <c r="P42" s="22">
        <v>5436359</v>
      </c>
      <c r="Q42" s="22"/>
      <c r="R42" s="22">
        <v>5534185</v>
      </c>
      <c r="S42" s="22"/>
      <c r="T42" s="22"/>
      <c r="U42" s="22"/>
      <c r="V42" s="22"/>
      <c r="W42" s="22">
        <v>7983568</v>
      </c>
      <c r="X42" s="22">
        <v>17933335</v>
      </c>
      <c r="Y42" s="22">
        <v>-9949767</v>
      </c>
      <c r="Z42" s="23">
        <v>-55.481966962642474</v>
      </c>
      <c r="AA42" s="20">
        <v>28025000</v>
      </c>
    </row>
    <row r="43" spans="1:27" x14ac:dyDescent="0.25">
      <c r="A43" s="19" t="s">
        <v>68</v>
      </c>
      <c r="B43" s="15" t="s">
        <v>32</v>
      </c>
      <c r="C43" s="20">
        <v>483780291</v>
      </c>
      <c r="D43" s="20"/>
      <c r="E43" s="21">
        <v>70878236</v>
      </c>
      <c r="F43" s="22">
        <v>106993621</v>
      </c>
      <c r="G43" s="22">
        <v>6857699</v>
      </c>
      <c r="H43" s="22">
        <v>138021541</v>
      </c>
      <c r="I43" s="22">
        <v>11302461</v>
      </c>
      <c r="J43" s="22">
        <v>156181701</v>
      </c>
      <c r="K43" s="22">
        <v>22262141</v>
      </c>
      <c r="L43" s="22">
        <v>20487590</v>
      </c>
      <c r="M43" s="22">
        <v>9599538</v>
      </c>
      <c r="N43" s="22">
        <v>52349269</v>
      </c>
      <c r="O43" s="22">
        <v>68247557</v>
      </c>
      <c r="P43" s="22">
        <v>21779455</v>
      </c>
      <c r="Q43" s="22">
        <v>35457420</v>
      </c>
      <c r="R43" s="22">
        <v>125484432</v>
      </c>
      <c r="S43" s="22"/>
      <c r="T43" s="22"/>
      <c r="U43" s="22"/>
      <c r="V43" s="22"/>
      <c r="W43" s="22">
        <v>334015402</v>
      </c>
      <c r="X43" s="22">
        <v>76508130</v>
      </c>
      <c r="Y43" s="22">
        <v>257507272</v>
      </c>
      <c r="Z43" s="23">
        <v>336.57504372411142</v>
      </c>
      <c r="AA43" s="20">
        <v>106993621</v>
      </c>
    </row>
    <row r="44" spans="1:27" x14ac:dyDescent="0.25">
      <c r="A44" s="19" t="s">
        <v>69</v>
      </c>
      <c r="B44" s="15" t="s">
        <v>32</v>
      </c>
      <c r="C44" s="20">
        <v>386643675</v>
      </c>
      <c r="D44" s="20"/>
      <c r="E44" s="21">
        <v>352145520</v>
      </c>
      <c r="F44" s="22">
        <v>391661096</v>
      </c>
      <c r="G44" s="22">
        <v>13676813</v>
      </c>
      <c r="H44" s="22">
        <v>31826728</v>
      </c>
      <c r="I44" s="22">
        <v>29274605</v>
      </c>
      <c r="J44" s="22">
        <v>74778146</v>
      </c>
      <c r="K44" s="22">
        <v>30841421</v>
      </c>
      <c r="L44" s="22">
        <v>30287765</v>
      </c>
      <c r="M44" s="22">
        <v>18507196</v>
      </c>
      <c r="N44" s="22">
        <v>79636382</v>
      </c>
      <c r="O44" s="22">
        <v>25548849</v>
      </c>
      <c r="P44" s="22">
        <v>37433123</v>
      </c>
      <c r="Q44" s="22">
        <v>-28291450</v>
      </c>
      <c r="R44" s="22">
        <v>34690522</v>
      </c>
      <c r="S44" s="22"/>
      <c r="T44" s="22"/>
      <c r="U44" s="22"/>
      <c r="V44" s="22"/>
      <c r="W44" s="22">
        <v>189105050</v>
      </c>
      <c r="X44" s="22">
        <v>274144142</v>
      </c>
      <c r="Y44" s="22">
        <v>-85039092</v>
      </c>
      <c r="Z44" s="23">
        <v>-31.019846486451641</v>
      </c>
      <c r="AA44" s="20">
        <v>391661096</v>
      </c>
    </row>
    <row r="45" spans="1:27" x14ac:dyDescent="0.25">
      <c r="A45" s="19" t="s">
        <v>70</v>
      </c>
      <c r="B45" s="15" t="s">
        <v>32</v>
      </c>
      <c r="C45" s="20">
        <v>1375879</v>
      </c>
      <c r="D45" s="20"/>
      <c r="E45" s="21">
        <v>561612</v>
      </c>
      <c r="F45" s="22">
        <v>-3552962</v>
      </c>
      <c r="G45" s="22"/>
      <c r="H45" s="22">
        <v>3403339</v>
      </c>
      <c r="I45" s="22">
        <v>3821</v>
      </c>
      <c r="J45" s="22">
        <v>3407160</v>
      </c>
      <c r="K45" s="22">
        <v>-3372180</v>
      </c>
      <c r="L45" s="22">
        <v>29074</v>
      </c>
      <c r="M45" s="22">
        <v>32103</v>
      </c>
      <c r="N45" s="22">
        <v>-3311003</v>
      </c>
      <c r="O45" s="22">
        <v>466340</v>
      </c>
      <c r="P45" s="22">
        <v>2183</v>
      </c>
      <c r="Q45" s="22">
        <v>902484</v>
      </c>
      <c r="R45" s="22">
        <v>1371007</v>
      </c>
      <c r="S45" s="22"/>
      <c r="T45" s="22"/>
      <c r="U45" s="22"/>
      <c r="V45" s="22"/>
      <c r="W45" s="22">
        <v>1467164</v>
      </c>
      <c r="X45" s="22">
        <v>51396</v>
      </c>
      <c r="Y45" s="22">
        <v>1415768</v>
      </c>
      <c r="Z45" s="23">
        <v>2754.6268192077205</v>
      </c>
      <c r="AA45" s="20">
        <v>-3552962</v>
      </c>
    </row>
    <row r="46" spans="1:27" x14ac:dyDescent="0.25">
      <c r="A46" s="19" t="s">
        <v>71</v>
      </c>
      <c r="B46" s="15" t="s">
        <v>32</v>
      </c>
      <c r="C46" s="20">
        <v>469098763</v>
      </c>
      <c r="D46" s="20"/>
      <c r="E46" s="21">
        <v>632565895</v>
      </c>
      <c r="F46" s="22">
        <v>613013838</v>
      </c>
      <c r="G46" s="22"/>
      <c r="H46" s="22">
        <v>622884</v>
      </c>
      <c r="I46" s="22">
        <v>-434909</v>
      </c>
      <c r="J46" s="22">
        <v>187975</v>
      </c>
      <c r="K46" s="22">
        <v>131747668</v>
      </c>
      <c r="L46" s="22">
        <v>2823207</v>
      </c>
      <c r="M46" s="22">
        <v>59202358</v>
      </c>
      <c r="N46" s="22">
        <v>193773233</v>
      </c>
      <c r="O46" s="22">
        <v>2611674</v>
      </c>
      <c r="P46" s="22"/>
      <c r="Q46" s="22">
        <v>5435985</v>
      </c>
      <c r="R46" s="22">
        <v>8047659</v>
      </c>
      <c r="S46" s="22"/>
      <c r="T46" s="22"/>
      <c r="U46" s="22"/>
      <c r="V46" s="22"/>
      <c r="W46" s="22">
        <v>202008867</v>
      </c>
      <c r="X46" s="22">
        <v>416872074</v>
      </c>
      <c r="Y46" s="22">
        <v>-214863207</v>
      </c>
      <c r="Z46" s="23">
        <v>-51.541760746487419</v>
      </c>
      <c r="AA46" s="20">
        <v>613013838</v>
      </c>
    </row>
    <row r="47" spans="1:27" x14ac:dyDescent="0.25">
      <c r="A47" s="37" t="s">
        <v>72</v>
      </c>
      <c r="B47" s="28" t="s">
        <v>32</v>
      </c>
      <c r="C47" s="29">
        <f>SUM(C34:C46)</f>
        <v>8670528333</v>
      </c>
      <c r="D47" s="29">
        <f t="shared" ref="D47:Y47" si="1">SUM(D34:D46)</f>
        <v>0</v>
      </c>
      <c r="E47" s="30">
        <f t="shared" si="1"/>
        <v>9938874194</v>
      </c>
      <c r="F47" s="31">
        <f t="shared" si="1"/>
        <v>10676211626</v>
      </c>
      <c r="G47" s="31">
        <f t="shared" si="1"/>
        <v>262274364</v>
      </c>
      <c r="H47" s="31">
        <f t="shared" si="1"/>
        <v>387974299</v>
      </c>
      <c r="I47" s="31">
        <f t="shared" si="1"/>
        <v>377564034</v>
      </c>
      <c r="J47" s="31">
        <f t="shared" si="1"/>
        <v>1027812697</v>
      </c>
      <c r="K47" s="31">
        <f t="shared" si="1"/>
        <v>1516204147</v>
      </c>
      <c r="L47" s="31">
        <f t="shared" si="1"/>
        <v>474512431</v>
      </c>
      <c r="M47" s="31">
        <f t="shared" si="1"/>
        <v>846142409</v>
      </c>
      <c r="N47" s="31">
        <f t="shared" si="1"/>
        <v>2836858987</v>
      </c>
      <c r="O47" s="31">
        <f t="shared" si="1"/>
        <v>382001665</v>
      </c>
      <c r="P47" s="31">
        <f t="shared" si="1"/>
        <v>410507430</v>
      </c>
      <c r="Q47" s="31">
        <f t="shared" si="1"/>
        <v>368410471</v>
      </c>
      <c r="R47" s="31">
        <f t="shared" si="1"/>
        <v>1160919566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5025591250</v>
      </c>
      <c r="X47" s="31">
        <f t="shared" si="1"/>
        <v>7415086269</v>
      </c>
      <c r="Y47" s="31">
        <f t="shared" si="1"/>
        <v>-2389495019</v>
      </c>
      <c r="Z47" s="32">
        <f>+IF(X47&lt;&gt;0,+(Y47/X47)*100,0)</f>
        <v>-32.224777060108941</v>
      </c>
      <c r="AA47" s="29">
        <f>SUM(AA34:AA46)</f>
        <v>10676211626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1992861668</v>
      </c>
      <c r="D48" s="39">
        <f t="shared" si="2"/>
        <v>0</v>
      </c>
      <c r="E48" s="40">
        <f t="shared" si="2"/>
        <v>2602817151</v>
      </c>
      <c r="F48" s="41">
        <f t="shared" si="2"/>
        <v>2570916151</v>
      </c>
      <c r="G48" s="41">
        <f t="shared" si="2"/>
        <v>542307597</v>
      </c>
      <c r="H48" s="41">
        <f t="shared" si="2"/>
        <v>144395793</v>
      </c>
      <c r="I48" s="41">
        <f t="shared" si="2"/>
        <v>144911927</v>
      </c>
      <c r="J48" s="41">
        <f t="shared" si="2"/>
        <v>831615317</v>
      </c>
      <c r="K48" s="41">
        <f t="shared" si="2"/>
        <v>112806068</v>
      </c>
      <c r="L48" s="41">
        <f t="shared" si="2"/>
        <v>218410268</v>
      </c>
      <c r="M48" s="41">
        <f t="shared" si="2"/>
        <v>418968613</v>
      </c>
      <c r="N48" s="41">
        <f t="shared" si="2"/>
        <v>750184949</v>
      </c>
      <c r="O48" s="41">
        <f t="shared" si="2"/>
        <v>327825165</v>
      </c>
      <c r="P48" s="41">
        <f t="shared" si="2"/>
        <v>242027793</v>
      </c>
      <c r="Q48" s="41">
        <f t="shared" si="2"/>
        <v>499477270</v>
      </c>
      <c r="R48" s="41">
        <f t="shared" si="2"/>
        <v>1069330228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2651130494</v>
      </c>
      <c r="X48" s="41">
        <f t="shared" si="2"/>
        <v>2158525534</v>
      </c>
      <c r="Y48" s="41">
        <f t="shared" si="2"/>
        <v>492604960</v>
      </c>
      <c r="Z48" s="42">
        <f>+IF(X48&lt;&gt;0,+(Y48/X48)*100,0)</f>
        <v>22.821363576234628</v>
      </c>
      <c r="AA48" s="39">
        <f>+AA32-AA47</f>
        <v>2570916151</v>
      </c>
    </row>
    <row r="49" spans="1:27" x14ac:dyDescent="0.25">
      <c r="A49" s="43" t="s">
        <v>74</v>
      </c>
      <c r="B49" s="15" t="s">
        <v>32</v>
      </c>
      <c r="C49" s="20">
        <v>270683747</v>
      </c>
      <c r="D49" s="20"/>
      <c r="E49" s="21">
        <v>585250353</v>
      </c>
      <c r="F49" s="22">
        <v>749570861</v>
      </c>
      <c r="G49" s="22">
        <v>1280704</v>
      </c>
      <c r="H49" s="22">
        <v>28670027</v>
      </c>
      <c r="I49" s="22">
        <v>41355635</v>
      </c>
      <c r="J49" s="22">
        <v>71306366</v>
      </c>
      <c r="K49" s="22">
        <v>48317849</v>
      </c>
      <c r="L49" s="22">
        <v>41983482</v>
      </c>
      <c r="M49" s="22">
        <v>62637845</v>
      </c>
      <c r="N49" s="22">
        <v>152939176</v>
      </c>
      <c r="O49" s="22">
        <v>35657324</v>
      </c>
      <c r="P49" s="22">
        <v>45662216</v>
      </c>
      <c r="Q49" s="22">
        <v>23248986</v>
      </c>
      <c r="R49" s="22">
        <v>104568526</v>
      </c>
      <c r="S49" s="22"/>
      <c r="T49" s="22"/>
      <c r="U49" s="22"/>
      <c r="V49" s="22"/>
      <c r="W49" s="22">
        <v>328814068</v>
      </c>
      <c r="X49" s="22">
        <v>524539160</v>
      </c>
      <c r="Y49" s="22">
        <v>-195725092</v>
      </c>
      <c r="Z49" s="23">
        <v>-37.313723535912935</v>
      </c>
      <c r="AA49" s="20">
        <v>749570861</v>
      </c>
    </row>
    <row r="50" spans="1:27" x14ac:dyDescent="0.25">
      <c r="A50" s="43" t="s">
        <v>75</v>
      </c>
      <c r="B50" s="15" t="s">
        <v>32</v>
      </c>
      <c r="C50" s="44">
        <v>3743289</v>
      </c>
      <c r="D50" s="44"/>
      <c r="E50" s="21"/>
      <c r="F50" s="22">
        <v>34960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36800</v>
      </c>
      <c r="R50" s="45">
        <v>36800</v>
      </c>
      <c r="S50" s="45"/>
      <c r="T50" s="22"/>
      <c r="U50" s="45"/>
      <c r="V50" s="45"/>
      <c r="W50" s="45">
        <v>36800</v>
      </c>
      <c r="X50" s="22">
        <v>175618</v>
      </c>
      <c r="Y50" s="45">
        <v>-138818</v>
      </c>
      <c r="Z50" s="46">
        <v>-79.045428145178747</v>
      </c>
      <c r="AA50" s="44">
        <v>34960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2267288704</v>
      </c>
      <c r="D51" s="48">
        <f t="shared" si="3"/>
        <v>0</v>
      </c>
      <c r="E51" s="49">
        <f t="shared" si="3"/>
        <v>3188067504</v>
      </c>
      <c r="F51" s="50">
        <f t="shared" si="3"/>
        <v>3320521972</v>
      </c>
      <c r="G51" s="50">
        <f t="shared" si="3"/>
        <v>543588301</v>
      </c>
      <c r="H51" s="50">
        <f t="shared" si="3"/>
        <v>173065820</v>
      </c>
      <c r="I51" s="50">
        <f t="shared" si="3"/>
        <v>186267562</v>
      </c>
      <c r="J51" s="50">
        <f t="shared" si="3"/>
        <v>902921683</v>
      </c>
      <c r="K51" s="50">
        <f t="shared" si="3"/>
        <v>161123917</v>
      </c>
      <c r="L51" s="50">
        <f t="shared" si="3"/>
        <v>260393750</v>
      </c>
      <c r="M51" s="50">
        <f t="shared" si="3"/>
        <v>481606458</v>
      </c>
      <c r="N51" s="50">
        <f t="shared" si="3"/>
        <v>903124125</v>
      </c>
      <c r="O51" s="50">
        <f t="shared" si="3"/>
        <v>363482489</v>
      </c>
      <c r="P51" s="50">
        <f t="shared" si="3"/>
        <v>287690009</v>
      </c>
      <c r="Q51" s="50">
        <f t="shared" si="3"/>
        <v>522763056</v>
      </c>
      <c r="R51" s="50">
        <f t="shared" si="3"/>
        <v>1173935554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2979981362</v>
      </c>
      <c r="X51" s="50">
        <f t="shared" si="3"/>
        <v>2683240312</v>
      </c>
      <c r="Y51" s="50">
        <f t="shared" si="3"/>
        <v>296741050</v>
      </c>
      <c r="Z51" s="51">
        <f>+IF(X51&lt;&gt;0,+(Y51/X51)*100,0)</f>
        <v>11.059056047753653</v>
      </c>
      <c r="AA51" s="48">
        <f>SUM(AA48:AA50)</f>
        <v>3320521972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2267288704</v>
      </c>
      <c r="D53" s="54">
        <f>+D51-D52</f>
        <v>0</v>
      </c>
      <c r="E53" s="55">
        <f t="shared" si="4"/>
        <v>3188067504</v>
      </c>
      <c r="F53" s="56">
        <f t="shared" si="4"/>
        <v>3320521972</v>
      </c>
      <c r="G53" s="56">
        <f t="shared" si="4"/>
        <v>543588301</v>
      </c>
      <c r="H53" s="56">
        <f t="shared" si="4"/>
        <v>173065820</v>
      </c>
      <c r="I53" s="56">
        <f t="shared" si="4"/>
        <v>186267562</v>
      </c>
      <c r="J53" s="56">
        <f t="shared" si="4"/>
        <v>902921683</v>
      </c>
      <c r="K53" s="56">
        <f t="shared" si="4"/>
        <v>161123917</v>
      </c>
      <c r="L53" s="56">
        <f t="shared" si="4"/>
        <v>260393750</v>
      </c>
      <c r="M53" s="56">
        <f t="shared" si="4"/>
        <v>481606458</v>
      </c>
      <c r="N53" s="56">
        <f t="shared" si="4"/>
        <v>903124125</v>
      </c>
      <c r="O53" s="56">
        <f t="shared" si="4"/>
        <v>363482489</v>
      </c>
      <c r="P53" s="56">
        <f t="shared" si="4"/>
        <v>287690009</v>
      </c>
      <c r="Q53" s="56">
        <f t="shared" si="4"/>
        <v>522763056</v>
      </c>
      <c r="R53" s="56">
        <f t="shared" si="4"/>
        <v>1173935554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2979981362</v>
      </c>
      <c r="X53" s="56">
        <f t="shared" si="4"/>
        <v>2683240312</v>
      </c>
      <c r="Y53" s="56">
        <f t="shared" si="4"/>
        <v>296741050</v>
      </c>
      <c r="Z53" s="57">
        <f>+IF(X53&lt;&gt;0,+(Y53/X53)*100,0)</f>
        <v>11.059056047753653</v>
      </c>
      <c r="AA53" s="54">
        <f>+AA51-AA52</f>
        <v>3320521972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2267288704</v>
      </c>
      <c r="D56" s="48">
        <f>SUM(D53:D55)</f>
        <v>0</v>
      </c>
      <c r="E56" s="49">
        <f t="shared" si="5"/>
        <v>3188067504</v>
      </c>
      <c r="F56" s="50">
        <f t="shared" si="5"/>
        <v>3320521972</v>
      </c>
      <c r="G56" s="50">
        <f t="shared" si="5"/>
        <v>543588301</v>
      </c>
      <c r="H56" s="50">
        <f t="shared" si="5"/>
        <v>173065820</v>
      </c>
      <c r="I56" s="50">
        <f t="shared" si="5"/>
        <v>186267562</v>
      </c>
      <c r="J56" s="50">
        <f t="shared" si="5"/>
        <v>902921683</v>
      </c>
      <c r="K56" s="50">
        <f t="shared" si="5"/>
        <v>161123917</v>
      </c>
      <c r="L56" s="50">
        <f t="shared" si="5"/>
        <v>260393750</v>
      </c>
      <c r="M56" s="50">
        <f t="shared" si="5"/>
        <v>481606458</v>
      </c>
      <c r="N56" s="50">
        <f t="shared" si="5"/>
        <v>903124125</v>
      </c>
      <c r="O56" s="50">
        <f t="shared" si="5"/>
        <v>363482489</v>
      </c>
      <c r="P56" s="50">
        <f t="shared" si="5"/>
        <v>287690009</v>
      </c>
      <c r="Q56" s="50">
        <f t="shared" si="5"/>
        <v>522763056</v>
      </c>
      <c r="R56" s="50">
        <f t="shared" si="5"/>
        <v>1173935554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2979981362</v>
      </c>
      <c r="X56" s="50">
        <f t="shared" si="5"/>
        <v>2683240312</v>
      </c>
      <c r="Y56" s="50">
        <f t="shared" si="5"/>
        <v>296741050</v>
      </c>
      <c r="Z56" s="51">
        <f>+IF(X56&lt;&gt;0,+(Y56/X56)*100,0)</f>
        <v>11.059056047753653</v>
      </c>
      <c r="AA56" s="48">
        <f>SUM(AA53:AA55)</f>
        <v>3320521972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2267288704</v>
      </c>
      <c r="D59" s="65">
        <f>SUM(D56:D58)</f>
        <v>0</v>
      </c>
      <c r="E59" s="66">
        <f t="shared" si="6"/>
        <v>3188067504</v>
      </c>
      <c r="F59" s="67">
        <f t="shared" si="6"/>
        <v>3320521972</v>
      </c>
      <c r="G59" s="67">
        <f t="shared" si="6"/>
        <v>543588301</v>
      </c>
      <c r="H59" s="67">
        <f t="shared" si="6"/>
        <v>173065820</v>
      </c>
      <c r="I59" s="67">
        <f t="shared" si="6"/>
        <v>186267562</v>
      </c>
      <c r="J59" s="67">
        <f t="shared" si="6"/>
        <v>902921683</v>
      </c>
      <c r="K59" s="67">
        <f t="shared" si="6"/>
        <v>161123917</v>
      </c>
      <c r="L59" s="67">
        <f t="shared" si="6"/>
        <v>260393750</v>
      </c>
      <c r="M59" s="67">
        <f t="shared" si="6"/>
        <v>481606458</v>
      </c>
      <c r="N59" s="67">
        <f t="shared" si="6"/>
        <v>903124125</v>
      </c>
      <c r="O59" s="67">
        <f t="shared" si="6"/>
        <v>363482489</v>
      </c>
      <c r="P59" s="67">
        <f t="shared" si="6"/>
        <v>287690009</v>
      </c>
      <c r="Q59" s="67">
        <f t="shared" si="6"/>
        <v>522763056</v>
      </c>
      <c r="R59" s="67">
        <f t="shared" si="6"/>
        <v>1173935554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2979981362</v>
      </c>
      <c r="X59" s="67">
        <f t="shared" si="6"/>
        <v>2683240312</v>
      </c>
      <c r="Y59" s="67">
        <f t="shared" si="6"/>
        <v>296741050</v>
      </c>
      <c r="Z59" s="68">
        <f>+IF(X59&lt;&gt;0,+(Y59/X59)*100,0)</f>
        <v>11.059056047753653</v>
      </c>
      <c r="AA59" s="65">
        <f>SUM(AA56:AA58)</f>
        <v>3320521972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>
        <v>-8991</v>
      </c>
      <c r="P6" s="22">
        <v>-10592</v>
      </c>
      <c r="Q6" s="22">
        <v>-27805</v>
      </c>
      <c r="R6" s="22">
        <v>-47388</v>
      </c>
      <c r="S6" s="22"/>
      <c r="T6" s="22"/>
      <c r="U6" s="22"/>
      <c r="V6" s="22"/>
      <c r="W6" s="22">
        <v>-105773</v>
      </c>
      <c r="X6" s="22"/>
      <c r="Y6" s="22">
        <v>-105773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4576583975</v>
      </c>
      <c r="G7" s="22">
        <v>334094606</v>
      </c>
      <c r="H7" s="22">
        <v>351751544</v>
      </c>
      <c r="I7" s="22">
        <v>352193645</v>
      </c>
      <c r="J7" s="22">
        <v>1038039795</v>
      </c>
      <c r="K7" s="22">
        <v>364725595</v>
      </c>
      <c r="L7" s="22">
        <v>466122515</v>
      </c>
      <c r="M7" s="22">
        <v>470469256</v>
      </c>
      <c r="N7" s="22">
        <v>1301317366</v>
      </c>
      <c r="O7" s="22">
        <v>427133388</v>
      </c>
      <c r="P7" s="22">
        <v>380457513</v>
      </c>
      <c r="Q7" s="22">
        <v>420142166</v>
      </c>
      <c r="R7" s="22">
        <v>1227733067</v>
      </c>
      <c r="S7" s="22"/>
      <c r="T7" s="22"/>
      <c r="U7" s="22"/>
      <c r="V7" s="22"/>
      <c r="W7" s="22">
        <v>3567090228</v>
      </c>
      <c r="X7" s="22">
        <v>3490375754</v>
      </c>
      <c r="Y7" s="22">
        <v>76714474</v>
      </c>
      <c r="Z7" s="23">
        <v>2.1978858268220711</v>
      </c>
      <c r="AA7" s="20">
        <v>4576583975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>
        <v>855</v>
      </c>
      <c r="R9" s="22">
        <v>855</v>
      </c>
      <c r="S9" s="22"/>
      <c r="T9" s="22"/>
      <c r="U9" s="22"/>
      <c r="V9" s="22"/>
      <c r="W9" s="22">
        <v>13489</v>
      </c>
      <c r="X9" s="22"/>
      <c r="Y9" s="22">
        <v>13489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8500000</v>
      </c>
      <c r="G10" s="22">
        <v>199413</v>
      </c>
      <c r="H10" s="22">
        <v>-192961</v>
      </c>
      <c r="I10" s="22">
        <v>1300587</v>
      </c>
      <c r="J10" s="22">
        <v>1307039</v>
      </c>
      <c r="K10" s="22">
        <v>462327</v>
      </c>
      <c r="L10" s="22">
        <v>2660807</v>
      </c>
      <c r="M10" s="22">
        <v>681214</v>
      </c>
      <c r="N10" s="22">
        <v>3804348</v>
      </c>
      <c r="O10" s="22">
        <v>674163</v>
      </c>
      <c r="P10" s="22">
        <v>610906</v>
      </c>
      <c r="Q10" s="22">
        <v>572284</v>
      </c>
      <c r="R10" s="22">
        <v>1857353</v>
      </c>
      <c r="S10" s="22"/>
      <c r="T10" s="22"/>
      <c r="U10" s="22"/>
      <c r="V10" s="22"/>
      <c r="W10" s="22">
        <v>6968740</v>
      </c>
      <c r="X10" s="22">
        <v>6755750</v>
      </c>
      <c r="Y10" s="22">
        <v>212990</v>
      </c>
      <c r="Z10" s="23">
        <v>3.1527217555415756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156000000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>
        <v>12717853</v>
      </c>
      <c r="L13" s="22">
        <v>12779022</v>
      </c>
      <c r="M13" s="22">
        <v>12413297</v>
      </c>
      <c r="N13" s="22">
        <v>37910172</v>
      </c>
      <c r="O13" s="22">
        <v>14845213</v>
      </c>
      <c r="P13" s="22">
        <v>13974922</v>
      </c>
      <c r="Q13" s="22">
        <v>13916374</v>
      </c>
      <c r="R13" s="22">
        <v>42736509</v>
      </c>
      <c r="S13" s="22"/>
      <c r="T13" s="22"/>
      <c r="U13" s="22"/>
      <c r="V13" s="22"/>
      <c r="W13" s="22">
        <v>120404424</v>
      </c>
      <c r="X13" s="22">
        <v>117265485</v>
      </c>
      <c r="Y13" s="22">
        <v>3138939</v>
      </c>
      <c r="Z13" s="23">
        <v>2.6767799578878644</v>
      </c>
      <c r="AA13" s="20">
        <v>156000000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206576</v>
      </c>
      <c r="D17" s="20"/>
      <c r="E17" s="21"/>
      <c r="F17" s="22">
        <v>226255</v>
      </c>
      <c r="G17" s="22">
        <v>19868</v>
      </c>
      <c r="H17" s="22">
        <v>23013</v>
      </c>
      <c r="I17" s="22">
        <v>22613</v>
      </c>
      <c r="J17" s="22">
        <v>65494</v>
      </c>
      <c r="K17" s="22">
        <v>22013</v>
      </c>
      <c r="L17" s="22">
        <v>22413</v>
      </c>
      <c r="M17" s="22">
        <v>21813</v>
      </c>
      <c r="N17" s="22">
        <v>66239</v>
      </c>
      <c r="O17" s="22">
        <v>22013</v>
      </c>
      <c r="P17" s="22">
        <v>22013</v>
      </c>
      <c r="Q17" s="22">
        <v>21813</v>
      </c>
      <c r="R17" s="22">
        <v>65839</v>
      </c>
      <c r="S17" s="22"/>
      <c r="T17" s="22"/>
      <c r="U17" s="22"/>
      <c r="V17" s="22"/>
      <c r="W17" s="22">
        <v>197572</v>
      </c>
      <c r="X17" s="22">
        <v>170772</v>
      </c>
      <c r="Y17" s="22">
        <v>26800</v>
      </c>
      <c r="Z17" s="23">
        <v>15.693439205490362</v>
      </c>
      <c r="AA17" s="20">
        <v>226255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45153271</v>
      </c>
      <c r="G19" s="22">
        <v>2425821</v>
      </c>
      <c r="H19" s="22">
        <v>3250709</v>
      </c>
      <c r="I19" s="22">
        <v>3281498</v>
      </c>
      <c r="J19" s="22">
        <v>8958028</v>
      </c>
      <c r="K19" s="22">
        <v>3327814</v>
      </c>
      <c r="L19" s="22">
        <v>2078081</v>
      </c>
      <c r="M19" s="22">
        <v>773593</v>
      </c>
      <c r="N19" s="22">
        <v>6179488</v>
      </c>
      <c r="O19" s="22">
        <v>3474319</v>
      </c>
      <c r="P19" s="22">
        <v>3641028</v>
      </c>
      <c r="Q19" s="22">
        <v>2166884</v>
      </c>
      <c r="R19" s="22">
        <v>9282231</v>
      </c>
      <c r="S19" s="22"/>
      <c r="T19" s="22"/>
      <c r="U19" s="22"/>
      <c r="V19" s="22"/>
      <c r="W19" s="22">
        <v>24419747</v>
      </c>
      <c r="X19" s="22">
        <v>32464245</v>
      </c>
      <c r="Y19" s="22">
        <v>-8044498</v>
      </c>
      <c r="Z19" s="23">
        <v>-24.779562869858825</v>
      </c>
      <c r="AA19" s="20">
        <v>45153271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45000</v>
      </c>
      <c r="G23" s="22">
        <v>5000</v>
      </c>
      <c r="H23" s="22"/>
      <c r="I23" s="22"/>
      <c r="J23" s="22">
        <v>5000</v>
      </c>
      <c r="K23" s="22"/>
      <c r="L23" s="22">
        <v>5000</v>
      </c>
      <c r="M23" s="22">
        <v>25000</v>
      </c>
      <c r="N23" s="22">
        <v>30000</v>
      </c>
      <c r="O23" s="22">
        <v>20000</v>
      </c>
      <c r="P23" s="22">
        <v>25000</v>
      </c>
      <c r="Q23" s="22">
        <v>10000</v>
      </c>
      <c r="R23" s="22">
        <v>55000</v>
      </c>
      <c r="S23" s="22"/>
      <c r="T23" s="22"/>
      <c r="U23" s="22"/>
      <c r="V23" s="22"/>
      <c r="W23" s="22">
        <v>90000</v>
      </c>
      <c r="X23" s="22">
        <v>30000</v>
      </c>
      <c r="Y23" s="22">
        <v>60000</v>
      </c>
      <c r="Z23" s="23">
        <v>200</v>
      </c>
      <c r="AA23" s="20">
        <v>45000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>
        <v>148465946</v>
      </c>
      <c r="N25" s="22">
        <v>148465946</v>
      </c>
      <c r="O25" s="22"/>
      <c r="P25" s="22"/>
      <c r="Q25" s="22">
        <v>111349405</v>
      </c>
      <c r="R25" s="22">
        <v>111349405</v>
      </c>
      <c r="S25" s="22"/>
      <c r="T25" s="22"/>
      <c r="U25" s="22"/>
      <c r="V25" s="22"/>
      <c r="W25" s="22">
        <v>445397729</v>
      </c>
      <c r="X25" s="22">
        <v>445397729</v>
      </c>
      <c r="Y25" s="22"/>
      <c r="Z25" s="23"/>
      <c r="AA25" s="20">
        <v>445397728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>
        <v>127295</v>
      </c>
      <c r="P29" s="22"/>
      <c r="Q29" s="22">
        <v>52957</v>
      </c>
      <c r="R29" s="22">
        <v>180252</v>
      </c>
      <c r="S29" s="22"/>
      <c r="T29" s="22"/>
      <c r="U29" s="22"/>
      <c r="V29" s="22"/>
      <c r="W29" s="22">
        <v>180252</v>
      </c>
      <c r="X29" s="22"/>
      <c r="Y29" s="22">
        <v>180252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5005958206</v>
      </c>
      <c r="G30" s="22"/>
      <c r="H30" s="22"/>
      <c r="I30" s="22"/>
      <c r="J30" s="22"/>
      <c r="K30" s="22">
        <v>1071244206</v>
      </c>
      <c r="L30" s="22"/>
      <c r="M30" s="22">
        <v>388509974</v>
      </c>
      <c r="N30" s="22">
        <v>1459754180</v>
      </c>
      <c r="O30" s="22"/>
      <c r="P30" s="22"/>
      <c r="Q30" s="22"/>
      <c r="R30" s="22"/>
      <c r="S30" s="22"/>
      <c r="T30" s="22"/>
      <c r="U30" s="22"/>
      <c r="V30" s="22"/>
      <c r="W30" s="22">
        <v>1459754180</v>
      </c>
      <c r="X30" s="22">
        <v>3383366953</v>
      </c>
      <c r="Y30" s="22">
        <v>-1923612773</v>
      </c>
      <c r="Z30" s="23">
        <v>-56.854984981583222</v>
      </c>
      <c r="AA30" s="20">
        <v>5005958206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10237864435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1452492363</v>
      </c>
      <c r="L32" s="31">
        <f t="shared" si="0"/>
        <v>483647472</v>
      </c>
      <c r="M32" s="31">
        <f t="shared" si="0"/>
        <v>1021349616</v>
      </c>
      <c r="N32" s="31">
        <f t="shared" si="0"/>
        <v>2957489451</v>
      </c>
      <c r="O32" s="31">
        <f t="shared" si="0"/>
        <v>446287400</v>
      </c>
      <c r="P32" s="31">
        <f t="shared" si="0"/>
        <v>398720790</v>
      </c>
      <c r="Q32" s="31">
        <f t="shared" si="0"/>
        <v>548204933</v>
      </c>
      <c r="R32" s="31">
        <f t="shared" si="0"/>
        <v>1393213123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5624410588</v>
      </c>
      <c r="X32" s="31">
        <f t="shared" si="0"/>
        <v>7475826688</v>
      </c>
      <c r="Y32" s="31">
        <f t="shared" si="0"/>
        <v>-1851416100</v>
      </c>
      <c r="Z32" s="32">
        <f>+IF(X32&lt;&gt;0,+(Y32/X32)*100,0)</f>
        <v>-24.765369467056324</v>
      </c>
      <c r="AA32" s="29">
        <f>SUM(AA6:AA31)</f>
        <v>10237864435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1384512236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>
        <v>111677484</v>
      </c>
      <c r="L34" s="22">
        <v>175191990</v>
      </c>
      <c r="M34" s="22">
        <v>111946093</v>
      </c>
      <c r="N34" s="22">
        <v>398815567</v>
      </c>
      <c r="O34" s="22">
        <v>111939617</v>
      </c>
      <c r="P34" s="22">
        <v>111923733</v>
      </c>
      <c r="Q34" s="22">
        <v>109683870</v>
      </c>
      <c r="R34" s="22">
        <v>333547220</v>
      </c>
      <c r="S34" s="22"/>
      <c r="T34" s="22"/>
      <c r="U34" s="22"/>
      <c r="V34" s="22"/>
      <c r="W34" s="22">
        <v>1046581553</v>
      </c>
      <c r="X34" s="22">
        <v>1028607714</v>
      </c>
      <c r="Y34" s="22">
        <v>17973839</v>
      </c>
      <c r="Z34" s="23">
        <v>1.7473949257199524</v>
      </c>
      <c r="AA34" s="20">
        <v>1384512236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4812710611</v>
      </c>
      <c r="G37" s="22">
        <v>11558852</v>
      </c>
      <c r="H37" s="22">
        <v>15405072</v>
      </c>
      <c r="I37" s="22">
        <v>13606589</v>
      </c>
      <c r="J37" s="22">
        <v>40570513</v>
      </c>
      <c r="K37" s="22">
        <v>1013671440</v>
      </c>
      <c r="L37" s="22">
        <v>28523387</v>
      </c>
      <c r="M37" s="22">
        <v>376840960</v>
      </c>
      <c r="N37" s="22">
        <v>1419035787</v>
      </c>
      <c r="O37" s="22">
        <v>18644827</v>
      </c>
      <c r="P37" s="22">
        <v>35804829</v>
      </c>
      <c r="Q37" s="22">
        <v>18924464</v>
      </c>
      <c r="R37" s="22">
        <v>73374120</v>
      </c>
      <c r="S37" s="22"/>
      <c r="T37" s="22"/>
      <c r="U37" s="22"/>
      <c r="V37" s="22"/>
      <c r="W37" s="22">
        <v>1532980420</v>
      </c>
      <c r="X37" s="22">
        <v>3256147701</v>
      </c>
      <c r="Y37" s="22">
        <v>-1723167281</v>
      </c>
      <c r="Z37" s="23">
        <v>-52.920427426274173</v>
      </c>
      <c r="AA37" s="20">
        <v>4812710611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450313000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>
        <v>22648601</v>
      </c>
      <c r="L38" s="22">
        <v>29228486</v>
      </c>
      <c r="M38" s="22">
        <v>28827084</v>
      </c>
      <c r="N38" s="22">
        <v>80704171</v>
      </c>
      <c r="O38" s="22">
        <v>-22364232</v>
      </c>
      <c r="P38" s="22">
        <v>19190811</v>
      </c>
      <c r="Q38" s="22">
        <v>11014536</v>
      </c>
      <c r="R38" s="22">
        <v>7841115</v>
      </c>
      <c r="S38" s="22"/>
      <c r="T38" s="22"/>
      <c r="U38" s="22"/>
      <c r="V38" s="22"/>
      <c r="W38" s="22">
        <v>102890469</v>
      </c>
      <c r="X38" s="22">
        <v>337734747</v>
      </c>
      <c r="Y38" s="22">
        <v>-234844278</v>
      </c>
      <c r="Z38" s="23">
        <v>-69.535124853469696</v>
      </c>
      <c r="AA38" s="20">
        <v>450313000</v>
      </c>
    </row>
    <row r="39" spans="1:27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276273211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>
        <v>22852513</v>
      </c>
      <c r="L39" s="22">
        <v>22837739</v>
      </c>
      <c r="M39" s="22">
        <v>22748129</v>
      </c>
      <c r="N39" s="22">
        <v>68438381</v>
      </c>
      <c r="O39" s="22">
        <v>22730288</v>
      </c>
      <c r="P39" s="22">
        <v>22727711</v>
      </c>
      <c r="Q39" s="22">
        <v>22764948</v>
      </c>
      <c r="R39" s="22">
        <v>68222947</v>
      </c>
      <c r="S39" s="22"/>
      <c r="T39" s="22"/>
      <c r="U39" s="22"/>
      <c r="V39" s="22"/>
      <c r="W39" s="22">
        <v>205268102</v>
      </c>
      <c r="X39" s="22">
        <v>207204966</v>
      </c>
      <c r="Y39" s="22">
        <v>-1936864</v>
      </c>
      <c r="Z39" s="23">
        <v>-0.93475751927683048</v>
      </c>
      <c r="AA39" s="20">
        <v>276273211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540585126</v>
      </c>
      <c r="G41" s="22">
        <v>3465578</v>
      </c>
      <c r="H41" s="22">
        <v>21505547</v>
      </c>
      <c r="I41" s="22">
        <v>38297950</v>
      </c>
      <c r="J41" s="22">
        <v>63269075</v>
      </c>
      <c r="K41" s="22">
        <v>44948372</v>
      </c>
      <c r="L41" s="22">
        <v>46160841</v>
      </c>
      <c r="M41" s="22">
        <v>46168437</v>
      </c>
      <c r="N41" s="22">
        <v>137277650</v>
      </c>
      <c r="O41" s="22">
        <v>25527348</v>
      </c>
      <c r="P41" s="22">
        <v>44532307</v>
      </c>
      <c r="Q41" s="22">
        <v>40659245</v>
      </c>
      <c r="R41" s="22">
        <v>110718900</v>
      </c>
      <c r="S41" s="22"/>
      <c r="T41" s="22"/>
      <c r="U41" s="22"/>
      <c r="V41" s="22"/>
      <c r="W41" s="22">
        <v>311265625</v>
      </c>
      <c r="X41" s="22">
        <v>376111070</v>
      </c>
      <c r="Y41" s="22">
        <v>-64845445</v>
      </c>
      <c r="Z41" s="23">
        <v>-17.241036005667159</v>
      </c>
      <c r="AA41" s="20">
        <v>540585126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>
        <v>97826</v>
      </c>
      <c r="P42" s="22">
        <v>5436359</v>
      </c>
      <c r="Q42" s="22"/>
      <c r="R42" s="22">
        <v>5534185</v>
      </c>
      <c r="S42" s="22"/>
      <c r="T42" s="22"/>
      <c r="U42" s="22"/>
      <c r="V42" s="22"/>
      <c r="W42" s="22">
        <v>7983568</v>
      </c>
      <c r="X42" s="22">
        <v>17916667</v>
      </c>
      <c r="Y42" s="22">
        <v>-9933099</v>
      </c>
      <c r="Z42" s="23">
        <v>-55.440551526687408</v>
      </c>
      <c r="AA42" s="20">
        <v>28000000</v>
      </c>
    </row>
    <row r="43" spans="1:27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>
        <v>13723066</v>
      </c>
      <c r="L43" s="22">
        <v>7143181</v>
      </c>
      <c r="M43" s="22">
        <v>7544583</v>
      </c>
      <c r="N43" s="22">
        <v>28410830</v>
      </c>
      <c r="O43" s="22">
        <v>66816815</v>
      </c>
      <c r="P43" s="22">
        <v>18335272</v>
      </c>
      <c r="Q43" s="22">
        <v>26511547</v>
      </c>
      <c r="R43" s="22">
        <v>111663634</v>
      </c>
      <c r="S43" s="22"/>
      <c r="T43" s="22"/>
      <c r="U43" s="22"/>
      <c r="V43" s="22"/>
      <c r="W43" s="22">
        <v>234844282</v>
      </c>
      <c r="X43" s="22"/>
      <c r="Y43" s="22">
        <v>234844282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240187983</v>
      </c>
      <c r="G44" s="22">
        <v>7225021</v>
      </c>
      <c r="H44" s="22">
        <v>19983293</v>
      </c>
      <c r="I44" s="22">
        <v>16261497</v>
      </c>
      <c r="J44" s="22">
        <v>43469811</v>
      </c>
      <c r="K44" s="22">
        <v>22279725</v>
      </c>
      <c r="L44" s="22">
        <v>19461470</v>
      </c>
      <c r="M44" s="22">
        <v>14174379</v>
      </c>
      <c r="N44" s="22">
        <v>55915574</v>
      </c>
      <c r="O44" s="22">
        <v>15026165</v>
      </c>
      <c r="P44" s="22">
        <v>21006511</v>
      </c>
      <c r="Q44" s="22">
        <v>14711987</v>
      </c>
      <c r="R44" s="22">
        <v>50744663</v>
      </c>
      <c r="S44" s="22"/>
      <c r="T44" s="22"/>
      <c r="U44" s="22"/>
      <c r="V44" s="22"/>
      <c r="W44" s="22">
        <v>150130048</v>
      </c>
      <c r="X44" s="22">
        <v>168916239</v>
      </c>
      <c r="Y44" s="22">
        <v>-18786191</v>
      </c>
      <c r="Z44" s="23">
        <v>-11.121601517542668</v>
      </c>
      <c r="AA44" s="20">
        <v>240187983</v>
      </c>
    </row>
    <row r="45" spans="1:27" x14ac:dyDescent="0.25">
      <c r="A45" s="19" t="s">
        <v>70</v>
      </c>
      <c r="B45" s="15" t="s">
        <v>32</v>
      </c>
      <c r="C45" s="20">
        <v>353127</v>
      </c>
      <c r="D45" s="20"/>
      <c r="E45" s="21"/>
      <c r="F45" s="22">
        <v>8000</v>
      </c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>
        <v>147790</v>
      </c>
      <c r="P45" s="22">
        <v>2183</v>
      </c>
      <c r="Q45" s="22">
        <v>901513</v>
      </c>
      <c r="R45" s="22">
        <v>1051486</v>
      </c>
      <c r="S45" s="22"/>
      <c r="T45" s="22"/>
      <c r="U45" s="22"/>
      <c r="V45" s="22"/>
      <c r="W45" s="22">
        <v>1119907</v>
      </c>
      <c r="X45" s="22">
        <v>8000</v>
      </c>
      <c r="Y45" s="22">
        <v>1111907</v>
      </c>
      <c r="Z45" s="23">
        <v>13898.8375</v>
      </c>
      <c r="AA45" s="20">
        <v>8000</v>
      </c>
    </row>
    <row r="46" spans="1:27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529975395</v>
      </c>
      <c r="G46" s="22"/>
      <c r="H46" s="22"/>
      <c r="I46" s="22"/>
      <c r="J46" s="22"/>
      <c r="K46" s="22">
        <v>129562269</v>
      </c>
      <c r="L46" s="22"/>
      <c r="M46" s="22">
        <v>59202358</v>
      </c>
      <c r="N46" s="22">
        <v>188764627</v>
      </c>
      <c r="O46" s="22"/>
      <c r="P46" s="22"/>
      <c r="Q46" s="22"/>
      <c r="R46" s="22"/>
      <c r="S46" s="22"/>
      <c r="T46" s="22"/>
      <c r="U46" s="22"/>
      <c r="V46" s="22"/>
      <c r="W46" s="22">
        <v>188764627</v>
      </c>
      <c r="X46" s="22">
        <v>366391592</v>
      </c>
      <c r="Y46" s="22">
        <v>-177626965</v>
      </c>
      <c r="Z46" s="23">
        <v>-48.480087665330487</v>
      </c>
      <c r="AA46" s="20">
        <v>529975395</v>
      </c>
    </row>
    <row r="47" spans="1:27" x14ac:dyDescent="0.25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8262565562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1383024621</v>
      </c>
      <c r="L47" s="31">
        <f t="shared" si="1"/>
        <v>329379216</v>
      </c>
      <c r="M47" s="31">
        <f t="shared" si="1"/>
        <v>667456390</v>
      </c>
      <c r="N47" s="31">
        <f t="shared" si="1"/>
        <v>2379860227</v>
      </c>
      <c r="O47" s="31">
        <f t="shared" si="1"/>
        <v>238566444</v>
      </c>
      <c r="P47" s="31">
        <f t="shared" si="1"/>
        <v>278959716</v>
      </c>
      <c r="Q47" s="31">
        <f t="shared" si="1"/>
        <v>245172110</v>
      </c>
      <c r="R47" s="31">
        <f t="shared" si="1"/>
        <v>762698270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3781828601</v>
      </c>
      <c r="X47" s="31">
        <f t="shared" si="1"/>
        <v>5759038696</v>
      </c>
      <c r="Y47" s="31">
        <f t="shared" si="1"/>
        <v>-1977210095</v>
      </c>
      <c r="Z47" s="32">
        <f>+IF(X47&lt;&gt;0,+(Y47/X47)*100,0)</f>
        <v>-34.332293970750563</v>
      </c>
      <c r="AA47" s="29">
        <f>SUM(AA34:AA46)</f>
        <v>8262565562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1975298873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69467742</v>
      </c>
      <c r="L48" s="41">
        <f t="shared" si="2"/>
        <v>154268256</v>
      </c>
      <c r="M48" s="41">
        <f t="shared" si="2"/>
        <v>353893226</v>
      </c>
      <c r="N48" s="41">
        <f t="shared" si="2"/>
        <v>577629224</v>
      </c>
      <c r="O48" s="41">
        <f t="shared" si="2"/>
        <v>207720956</v>
      </c>
      <c r="P48" s="41">
        <f t="shared" si="2"/>
        <v>119761074</v>
      </c>
      <c r="Q48" s="41">
        <f t="shared" si="2"/>
        <v>303032823</v>
      </c>
      <c r="R48" s="41">
        <f t="shared" si="2"/>
        <v>630514853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1842581987</v>
      </c>
      <c r="X48" s="41">
        <f t="shared" si="2"/>
        <v>1716787992</v>
      </c>
      <c r="Y48" s="41">
        <f t="shared" si="2"/>
        <v>125793995</v>
      </c>
      <c r="Z48" s="42">
        <f>+IF(X48&lt;&gt;0,+(Y48/X48)*100,0)</f>
        <v>7.327287678279613</v>
      </c>
      <c r="AA48" s="39">
        <f>+AA32-AA47</f>
        <v>1975298873</v>
      </c>
    </row>
    <row r="49" spans="1:27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81089803</v>
      </c>
      <c r="G49" s="22">
        <v>416725</v>
      </c>
      <c r="H49" s="22">
        <v>4287255</v>
      </c>
      <c r="I49" s="22">
        <v>1849347</v>
      </c>
      <c r="J49" s="22">
        <v>6553327</v>
      </c>
      <c r="K49" s="22">
        <v>7605252</v>
      </c>
      <c r="L49" s="22">
        <v>4672185</v>
      </c>
      <c r="M49" s="22">
        <v>6499817</v>
      </c>
      <c r="N49" s="22">
        <v>18777254</v>
      </c>
      <c r="O49" s="22">
        <v>352415</v>
      </c>
      <c r="P49" s="22">
        <v>1053766</v>
      </c>
      <c r="Q49" s="22">
        <v>2264291</v>
      </c>
      <c r="R49" s="22">
        <v>3670472</v>
      </c>
      <c r="S49" s="22"/>
      <c r="T49" s="22"/>
      <c r="U49" s="22"/>
      <c r="V49" s="22"/>
      <c r="W49" s="22">
        <v>29001053</v>
      </c>
      <c r="X49" s="22">
        <v>33317929</v>
      </c>
      <c r="Y49" s="22">
        <v>-4316876</v>
      </c>
      <c r="Z49" s="23">
        <v>-12.956615640786076</v>
      </c>
      <c r="AA49" s="20">
        <v>81089803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2056388676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77072994</v>
      </c>
      <c r="L51" s="50">
        <f t="shared" si="3"/>
        <v>158940441</v>
      </c>
      <c r="M51" s="50">
        <f t="shared" si="3"/>
        <v>360393043</v>
      </c>
      <c r="N51" s="50">
        <f t="shared" si="3"/>
        <v>596406478</v>
      </c>
      <c r="O51" s="50">
        <f t="shared" si="3"/>
        <v>208073371</v>
      </c>
      <c r="P51" s="50">
        <f t="shared" si="3"/>
        <v>120814840</v>
      </c>
      <c r="Q51" s="50">
        <f t="shared" si="3"/>
        <v>305297114</v>
      </c>
      <c r="R51" s="50">
        <f t="shared" si="3"/>
        <v>634185325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1871583040</v>
      </c>
      <c r="X51" s="50">
        <f t="shared" si="3"/>
        <v>1750105921</v>
      </c>
      <c r="Y51" s="50">
        <f t="shared" si="3"/>
        <v>121477119</v>
      </c>
      <c r="Z51" s="51">
        <f>+IF(X51&lt;&gt;0,+(Y51/X51)*100,0)</f>
        <v>6.9411295363533601</v>
      </c>
      <c r="AA51" s="48">
        <f>SUM(AA48:AA50)</f>
        <v>2056388676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2056388676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77072994</v>
      </c>
      <c r="L53" s="56">
        <f t="shared" si="4"/>
        <v>158940441</v>
      </c>
      <c r="M53" s="56">
        <f t="shared" si="4"/>
        <v>360393043</v>
      </c>
      <c r="N53" s="56">
        <f t="shared" si="4"/>
        <v>596406478</v>
      </c>
      <c r="O53" s="56">
        <f t="shared" si="4"/>
        <v>208073371</v>
      </c>
      <c r="P53" s="56">
        <f t="shared" si="4"/>
        <v>120814840</v>
      </c>
      <c r="Q53" s="56">
        <f t="shared" si="4"/>
        <v>305297114</v>
      </c>
      <c r="R53" s="56">
        <f t="shared" si="4"/>
        <v>634185325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1871583040</v>
      </c>
      <c r="X53" s="56">
        <f t="shared" si="4"/>
        <v>1750105921</v>
      </c>
      <c r="Y53" s="56">
        <f t="shared" si="4"/>
        <v>121477119</v>
      </c>
      <c r="Z53" s="57">
        <f>+IF(X53&lt;&gt;0,+(Y53/X53)*100,0)</f>
        <v>6.9411295363533601</v>
      </c>
      <c r="AA53" s="54">
        <f>+AA51-AA52</f>
        <v>2056388676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2056388676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77072994</v>
      </c>
      <c r="L56" s="50">
        <f t="shared" si="5"/>
        <v>158940441</v>
      </c>
      <c r="M56" s="50">
        <f t="shared" si="5"/>
        <v>360393043</v>
      </c>
      <c r="N56" s="50">
        <f t="shared" si="5"/>
        <v>596406478</v>
      </c>
      <c r="O56" s="50">
        <f t="shared" si="5"/>
        <v>208073371</v>
      </c>
      <c r="P56" s="50">
        <f t="shared" si="5"/>
        <v>120814840</v>
      </c>
      <c r="Q56" s="50">
        <f t="shared" si="5"/>
        <v>305297114</v>
      </c>
      <c r="R56" s="50">
        <f t="shared" si="5"/>
        <v>634185325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1871583040</v>
      </c>
      <c r="X56" s="50">
        <f t="shared" si="5"/>
        <v>1750105921</v>
      </c>
      <c r="Y56" s="50">
        <f t="shared" si="5"/>
        <v>121477119</v>
      </c>
      <c r="Z56" s="51">
        <f>+IF(X56&lt;&gt;0,+(Y56/X56)*100,0)</f>
        <v>6.9411295363533601</v>
      </c>
      <c r="AA56" s="48">
        <f>SUM(AA53:AA55)</f>
        <v>2056388676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2056388676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77072994</v>
      </c>
      <c r="L59" s="67">
        <f t="shared" si="6"/>
        <v>158940441</v>
      </c>
      <c r="M59" s="67">
        <f t="shared" si="6"/>
        <v>360393043</v>
      </c>
      <c r="N59" s="67">
        <f t="shared" si="6"/>
        <v>596406478</v>
      </c>
      <c r="O59" s="67">
        <f t="shared" si="6"/>
        <v>208073371</v>
      </c>
      <c r="P59" s="67">
        <f t="shared" si="6"/>
        <v>120814840</v>
      </c>
      <c r="Q59" s="67">
        <f t="shared" si="6"/>
        <v>305297114</v>
      </c>
      <c r="R59" s="67">
        <f t="shared" si="6"/>
        <v>634185325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1871583040</v>
      </c>
      <c r="X59" s="67">
        <f t="shared" si="6"/>
        <v>1750105921</v>
      </c>
      <c r="Y59" s="67">
        <f t="shared" si="6"/>
        <v>121477119</v>
      </c>
      <c r="Z59" s="68">
        <f>+IF(X59&lt;&gt;0,+(Y59/X59)*100,0)</f>
        <v>6.9411295363533601</v>
      </c>
      <c r="AA59" s="65">
        <f>SUM(AA56:AA58)</f>
        <v>2056388676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29371532</v>
      </c>
      <c r="D7" s="20"/>
      <c r="E7" s="21">
        <v>39253599</v>
      </c>
      <c r="F7" s="22">
        <v>36432699</v>
      </c>
      <c r="G7" s="22"/>
      <c r="H7" s="22">
        <v>7490650</v>
      </c>
      <c r="I7" s="22">
        <v>-559961</v>
      </c>
      <c r="J7" s="22">
        <v>6930689</v>
      </c>
      <c r="K7" s="22">
        <v>2364768</v>
      </c>
      <c r="L7" s="22">
        <v>3468002</v>
      </c>
      <c r="M7" s="22">
        <v>2987289</v>
      </c>
      <c r="N7" s="22">
        <v>8820059</v>
      </c>
      <c r="O7" s="22">
        <v>5088931</v>
      </c>
      <c r="P7" s="22">
        <v>2978385</v>
      </c>
      <c r="Q7" s="22">
        <v>4176336</v>
      </c>
      <c r="R7" s="22">
        <v>12243652</v>
      </c>
      <c r="S7" s="22"/>
      <c r="T7" s="22"/>
      <c r="U7" s="22"/>
      <c r="V7" s="22"/>
      <c r="W7" s="22">
        <v>27994400</v>
      </c>
      <c r="X7" s="22">
        <v>27324537</v>
      </c>
      <c r="Y7" s="22">
        <v>669863</v>
      </c>
      <c r="Z7" s="23">
        <v>2.451507229564402</v>
      </c>
      <c r="AA7" s="20">
        <v>36432699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3131596</v>
      </c>
      <c r="G13" s="22"/>
      <c r="H13" s="22">
        <v>490767</v>
      </c>
      <c r="I13" s="22">
        <v>255218</v>
      </c>
      <c r="J13" s="22">
        <v>745985</v>
      </c>
      <c r="K13" s="22">
        <v>263863</v>
      </c>
      <c r="L13" s="22">
        <v>270657</v>
      </c>
      <c r="M13" s="22">
        <v>280370</v>
      </c>
      <c r="N13" s="22">
        <v>814890</v>
      </c>
      <c r="O13" s="22">
        <v>283862</v>
      </c>
      <c r="P13" s="22">
        <v>300225</v>
      </c>
      <c r="Q13" s="22">
        <v>309507</v>
      </c>
      <c r="R13" s="22">
        <v>893594</v>
      </c>
      <c r="S13" s="22"/>
      <c r="T13" s="22"/>
      <c r="U13" s="22"/>
      <c r="V13" s="22"/>
      <c r="W13" s="22">
        <v>2454469</v>
      </c>
      <c r="X13" s="22">
        <v>2108784</v>
      </c>
      <c r="Y13" s="22">
        <v>345685</v>
      </c>
      <c r="Z13" s="23">
        <v>16.392622478167514</v>
      </c>
      <c r="AA13" s="20">
        <v>3131596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1192990</v>
      </c>
      <c r="D25" s="20"/>
      <c r="E25" s="21">
        <v>1434783</v>
      </c>
      <c r="F25" s="22">
        <v>3386161</v>
      </c>
      <c r="G25" s="22"/>
      <c r="H25" s="22">
        <v>118713</v>
      </c>
      <c r="I25" s="22">
        <v>46935</v>
      </c>
      <c r="J25" s="22">
        <v>165648</v>
      </c>
      <c r="K25" s="22">
        <v>261369</v>
      </c>
      <c r="L25" s="22">
        <v>160556</v>
      </c>
      <c r="M25" s="22">
        <v>184727</v>
      </c>
      <c r="N25" s="22">
        <v>606652</v>
      </c>
      <c r="O25" s="22"/>
      <c r="P25" s="22">
        <v>61050</v>
      </c>
      <c r="Q25" s="22"/>
      <c r="R25" s="22">
        <v>61050</v>
      </c>
      <c r="S25" s="22"/>
      <c r="T25" s="22"/>
      <c r="U25" s="22"/>
      <c r="V25" s="22"/>
      <c r="W25" s="22">
        <v>833350</v>
      </c>
      <c r="X25" s="22">
        <v>2510838</v>
      </c>
      <c r="Y25" s="22">
        <v>-1677488</v>
      </c>
      <c r="Z25" s="23">
        <v>-66.809885783152879</v>
      </c>
      <c r="AA25" s="20">
        <v>3386161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1430851</v>
      </c>
      <c r="G28" s="22"/>
      <c r="H28" s="22">
        <v>242995</v>
      </c>
      <c r="I28" s="22">
        <v>111806</v>
      </c>
      <c r="J28" s="22">
        <v>354801</v>
      </c>
      <c r="K28" s="22">
        <v>119494</v>
      </c>
      <c r="L28" s="22">
        <v>120656</v>
      </c>
      <c r="M28" s="22">
        <v>120847</v>
      </c>
      <c r="N28" s="22">
        <v>360997</v>
      </c>
      <c r="O28" s="22">
        <v>119942</v>
      </c>
      <c r="P28" s="22">
        <v>120899</v>
      </c>
      <c r="Q28" s="22">
        <v>120325</v>
      </c>
      <c r="R28" s="22">
        <v>361166</v>
      </c>
      <c r="S28" s="22"/>
      <c r="T28" s="22"/>
      <c r="U28" s="22"/>
      <c r="V28" s="22"/>
      <c r="W28" s="22">
        <v>1076964</v>
      </c>
      <c r="X28" s="22">
        <v>954870</v>
      </c>
      <c r="Y28" s="22">
        <v>122094</v>
      </c>
      <c r="Z28" s="23">
        <v>12.786452606113921</v>
      </c>
      <c r="AA28" s="20">
        <v>1430851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30564522</v>
      </c>
      <c r="D32" s="29">
        <f t="shared" ref="D32:Y32" si="0">SUM(D6:D31)</f>
        <v>0</v>
      </c>
      <c r="E32" s="30">
        <f t="shared" si="0"/>
        <v>40688382</v>
      </c>
      <c r="F32" s="31">
        <f t="shared" si="0"/>
        <v>44381307</v>
      </c>
      <c r="G32" s="31">
        <f t="shared" si="0"/>
        <v>0</v>
      </c>
      <c r="H32" s="31">
        <f t="shared" si="0"/>
        <v>8343125</v>
      </c>
      <c r="I32" s="31">
        <f t="shared" si="0"/>
        <v>-146002</v>
      </c>
      <c r="J32" s="31">
        <f t="shared" si="0"/>
        <v>8197123</v>
      </c>
      <c r="K32" s="31">
        <f t="shared" si="0"/>
        <v>3009494</v>
      </c>
      <c r="L32" s="31">
        <f t="shared" si="0"/>
        <v>4019871</v>
      </c>
      <c r="M32" s="31">
        <f t="shared" si="0"/>
        <v>3573233</v>
      </c>
      <c r="N32" s="31">
        <f t="shared" si="0"/>
        <v>10602598</v>
      </c>
      <c r="O32" s="31">
        <f t="shared" si="0"/>
        <v>5492735</v>
      </c>
      <c r="P32" s="31">
        <f t="shared" si="0"/>
        <v>3460559</v>
      </c>
      <c r="Q32" s="31">
        <f t="shared" si="0"/>
        <v>4606168</v>
      </c>
      <c r="R32" s="31">
        <f t="shared" si="0"/>
        <v>13559462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32359183</v>
      </c>
      <c r="X32" s="31">
        <f t="shared" si="0"/>
        <v>32899029</v>
      </c>
      <c r="Y32" s="31">
        <f t="shared" si="0"/>
        <v>-539846</v>
      </c>
      <c r="Z32" s="32">
        <f>+IF(X32&lt;&gt;0,+(Y32/X32)*100,0)</f>
        <v>-1.6409177304290652</v>
      </c>
      <c r="AA32" s="29">
        <f>SUM(AA6:AA31)</f>
        <v>44381307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12023041</v>
      </c>
      <c r="D34" s="20"/>
      <c r="E34" s="21">
        <v>11872714</v>
      </c>
      <c r="F34" s="22">
        <v>12161395</v>
      </c>
      <c r="G34" s="22"/>
      <c r="H34" s="22">
        <v>1909456</v>
      </c>
      <c r="I34" s="22">
        <v>981730</v>
      </c>
      <c r="J34" s="22">
        <v>2891186</v>
      </c>
      <c r="K34" s="22">
        <v>945140</v>
      </c>
      <c r="L34" s="22">
        <v>1476796</v>
      </c>
      <c r="M34" s="22">
        <v>915089</v>
      </c>
      <c r="N34" s="22">
        <v>3337025</v>
      </c>
      <c r="O34" s="22">
        <v>882256</v>
      </c>
      <c r="P34" s="22">
        <v>843089</v>
      </c>
      <c r="Q34" s="22">
        <v>868107</v>
      </c>
      <c r="R34" s="22">
        <v>2593452</v>
      </c>
      <c r="S34" s="22"/>
      <c r="T34" s="22"/>
      <c r="U34" s="22"/>
      <c r="V34" s="22"/>
      <c r="W34" s="22">
        <v>8821663</v>
      </c>
      <c r="X34" s="22">
        <v>9105955</v>
      </c>
      <c r="Y34" s="22">
        <v>-284292</v>
      </c>
      <c r="Z34" s="23">
        <v>-3.1220448596550279</v>
      </c>
      <c r="AA34" s="20">
        <v>12161395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10199269</v>
      </c>
      <c r="D37" s="20"/>
      <c r="E37" s="21">
        <v>10637033</v>
      </c>
      <c r="F37" s="22">
        <v>13481499</v>
      </c>
      <c r="G37" s="22"/>
      <c r="H37" s="22">
        <v>816880</v>
      </c>
      <c r="I37" s="22">
        <v>779017</v>
      </c>
      <c r="J37" s="22">
        <v>1595897</v>
      </c>
      <c r="K37" s="22">
        <v>1195931</v>
      </c>
      <c r="L37" s="22">
        <v>1562439</v>
      </c>
      <c r="M37" s="22">
        <v>246660</v>
      </c>
      <c r="N37" s="22">
        <v>3005030</v>
      </c>
      <c r="O37" s="22">
        <v>1262853</v>
      </c>
      <c r="P37" s="22">
        <v>1003899</v>
      </c>
      <c r="Q37" s="22">
        <v>1015147</v>
      </c>
      <c r="R37" s="22">
        <v>3281899</v>
      </c>
      <c r="S37" s="22"/>
      <c r="T37" s="22"/>
      <c r="U37" s="22"/>
      <c r="V37" s="22"/>
      <c r="W37" s="22">
        <v>7882826</v>
      </c>
      <c r="X37" s="22">
        <v>10150386</v>
      </c>
      <c r="Y37" s="22">
        <v>-2267560</v>
      </c>
      <c r="Z37" s="23">
        <v>-22.339643044116748</v>
      </c>
      <c r="AA37" s="20">
        <v>13481499</v>
      </c>
    </row>
    <row r="38" spans="1:27" x14ac:dyDescent="0.25">
      <c r="A38" s="19" t="s">
        <v>64</v>
      </c>
      <c r="B38" s="15" t="s">
        <v>32</v>
      </c>
      <c r="C38" s="20">
        <v>8457962</v>
      </c>
      <c r="D38" s="20"/>
      <c r="E38" s="21">
        <v>5717000</v>
      </c>
      <c r="F38" s="22">
        <v>11456000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8591999</v>
      </c>
      <c r="Y38" s="22">
        <v>-8591999</v>
      </c>
      <c r="Z38" s="23">
        <v>-100</v>
      </c>
      <c r="AA38" s="20">
        <v>11456000</v>
      </c>
    </row>
    <row r="39" spans="1:27" x14ac:dyDescent="0.25">
      <c r="A39" s="19" t="s">
        <v>65</v>
      </c>
      <c r="B39" s="15" t="s">
        <v>32</v>
      </c>
      <c r="C39" s="20">
        <v>3884976</v>
      </c>
      <c r="D39" s="20"/>
      <c r="E39" s="21">
        <v>3377346</v>
      </c>
      <c r="F39" s="22">
        <v>3873932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2905440</v>
      </c>
      <c r="Y39" s="22">
        <v>-2905440</v>
      </c>
      <c r="Z39" s="23">
        <v>-100</v>
      </c>
      <c r="AA39" s="20">
        <v>3873932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1439216</v>
      </c>
      <c r="D41" s="20"/>
      <c r="E41" s="21">
        <v>2680309</v>
      </c>
      <c r="F41" s="22">
        <v>1436309</v>
      </c>
      <c r="G41" s="22"/>
      <c r="H41" s="22">
        <v>121758</v>
      </c>
      <c r="I41" s="22">
        <v>39833</v>
      </c>
      <c r="J41" s="22">
        <v>161591</v>
      </c>
      <c r="K41" s="22">
        <v>25834</v>
      </c>
      <c r="L41" s="22">
        <v>94563</v>
      </c>
      <c r="M41" s="22">
        <v>51639</v>
      </c>
      <c r="N41" s="22">
        <v>172036</v>
      </c>
      <c r="O41" s="22">
        <v>95862</v>
      </c>
      <c r="P41" s="22">
        <v>82932</v>
      </c>
      <c r="Q41" s="22">
        <v>13670</v>
      </c>
      <c r="R41" s="22">
        <v>192464</v>
      </c>
      <c r="S41" s="22"/>
      <c r="T41" s="22"/>
      <c r="U41" s="22"/>
      <c r="V41" s="22"/>
      <c r="W41" s="22">
        <v>526091</v>
      </c>
      <c r="X41" s="22">
        <v>1026236</v>
      </c>
      <c r="Y41" s="22">
        <v>-500145</v>
      </c>
      <c r="Z41" s="23">
        <v>-48.735865824235361</v>
      </c>
      <c r="AA41" s="20">
        <v>1436309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25000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16668</v>
      </c>
      <c r="Y42" s="22">
        <v>-16668</v>
      </c>
      <c r="Z42" s="23">
        <v>-100</v>
      </c>
      <c r="AA42" s="20">
        <v>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2031790</v>
      </c>
      <c r="D44" s="20"/>
      <c r="E44" s="21">
        <v>2197694</v>
      </c>
      <c r="F44" s="22">
        <v>2164694</v>
      </c>
      <c r="G44" s="22"/>
      <c r="H44" s="22">
        <v>307621</v>
      </c>
      <c r="I44" s="22">
        <v>170319</v>
      </c>
      <c r="J44" s="22">
        <v>477940</v>
      </c>
      <c r="K44" s="22">
        <v>189956</v>
      </c>
      <c r="L44" s="22">
        <v>246936</v>
      </c>
      <c r="M44" s="22">
        <v>199635</v>
      </c>
      <c r="N44" s="22">
        <v>636527</v>
      </c>
      <c r="O44" s="22">
        <v>250300</v>
      </c>
      <c r="P44" s="22">
        <v>108297</v>
      </c>
      <c r="Q44" s="22">
        <v>300391</v>
      </c>
      <c r="R44" s="22">
        <v>658988</v>
      </c>
      <c r="S44" s="22"/>
      <c r="T44" s="22"/>
      <c r="U44" s="22"/>
      <c r="V44" s="22"/>
      <c r="W44" s="22">
        <v>1773455</v>
      </c>
      <c r="X44" s="22">
        <v>1610274</v>
      </c>
      <c r="Y44" s="22">
        <v>163181</v>
      </c>
      <c r="Z44" s="23">
        <v>10.133741214228136</v>
      </c>
      <c r="AA44" s="20">
        <v>2164694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38036254</v>
      </c>
      <c r="D47" s="29">
        <f t="shared" ref="D47:Y47" si="1">SUM(D34:D46)</f>
        <v>0</v>
      </c>
      <c r="E47" s="30">
        <f t="shared" si="1"/>
        <v>36782096</v>
      </c>
      <c r="F47" s="31">
        <f t="shared" si="1"/>
        <v>44598829</v>
      </c>
      <c r="G47" s="31">
        <f t="shared" si="1"/>
        <v>0</v>
      </c>
      <c r="H47" s="31">
        <f t="shared" si="1"/>
        <v>3155715</v>
      </c>
      <c r="I47" s="31">
        <f t="shared" si="1"/>
        <v>1970899</v>
      </c>
      <c r="J47" s="31">
        <f t="shared" si="1"/>
        <v>5126614</v>
      </c>
      <c r="K47" s="31">
        <f t="shared" si="1"/>
        <v>2356861</v>
      </c>
      <c r="L47" s="31">
        <f t="shared" si="1"/>
        <v>3380734</v>
      </c>
      <c r="M47" s="31">
        <f t="shared" si="1"/>
        <v>1413023</v>
      </c>
      <c r="N47" s="31">
        <f t="shared" si="1"/>
        <v>7150618</v>
      </c>
      <c r="O47" s="31">
        <f t="shared" si="1"/>
        <v>2491271</v>
      </c>
      <c r="P47" s="31">
        <f t="shared" si="1"/>
        <v>2038217</v>
      </c>
      <c r="Q47" s="31">
        <f t="shared" si="1"/>
        <v>2197315</v>
      </c>
      <c r="R47" s="31">
        <f t="shared" si="1"/>
        <v>6726803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19004035</v>
      </c>
      <c r="X47" s="31">
        <f t="shared" si="1"/>
        <v>33406958</v>
      </c>
      <c r="Y47" s="31">
        <f t="shared" si="1"/>
        <v>-14402923</v>
      </c>
      <c r="Z47" s="32">
        <f>+IF(X47&lt;&gt;0,+(Y47/X47)*100,0)</f>
        <v>-43.113542394371855</v>
      </c>
      <c r="AA47" s="29">
        <f>SUM(AA34:AA46)</f>
        <v>44598829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-7471732</v>
      </c>
      <c r="D48" s="39">
        <f t="shared" si="2"/>
        <v>0</v>
      </c>
      <c r="E48" s="40">
        <f t="shared" si="2"/>
        <v>3906286</v>
      </c>
      <c r="F48" s="41">
        <f t="shared" si="2"/>
        <v>-217522</v>
      </c>
      <c r="G48" s="41">
        <f t="shared" si="2"/>
        <v>0</v>
      </c>
      <c r="H48" s="41">
        <f t="shared" si="2"/>
        <v>5187410</v>
      </c>
      <c r="I48" s="41">
        <f t="shared" si="2"/>
        <v>-2116901</v>
      </c>
      <c r="J48" s="41">
        <f t="shared" si="2"/>
        <v>3070509</v>
      </c>
      <c r="K48" s="41">
        <f t="shared" si="2"/>
        <v>652633</v>
      </c>
      <c r="L48" s="41">
        <f t="shared" si="2"/>
        <v>639137</v>
      </c>
      <c r="M48" s="41">
        <f t="shared" si="2"/>
        <v>2160210</v>
      </c>
      <c r="N48" s="41">
        <f t="shared" si="2"/>
        <v>3451980</v>
      </c>
      <c r="O48" s="41">
        <f t="shared" si="2"/>
        <v>3001464</v>
      </c>
      <c r="P48" s="41">
        <f t="shared" si="2"/>
        <v>1422342</v>
      </c>
      <c r="Q48" s="41">
        <f t="shared" si="2"/>
        <v>2408853</v>
      </c>
      <c r="R48" s="41">
        <f t="shared" si="2"/>
        <v>6832659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13355148</v>
      </c>
      <c r="X48" s="41">
        <f t="shared" si="2"/>
        <v>-507929</v>
      </c>
      <c r="Y48" s="41">
        <f t="shared" si="2"/>
        <v>13863077</v>
      </c>
      <c r="Z48" s="42">
        <f>+IF(X48&lt;&gt;0,+(Y48/X48)*100,0)</f>
        <v>-2729.333627337679</v>
      </c>
      <c r="AA48" s="39">
        <f>+AA32-AA47</f>
        <v>-217522</v>
      </c>
    </row>
    <row r="49" spans="1:27" x14ac:dyDescent="0.25">
      <c r="A49" s="43" t="s">
        <v>74</v>
      </c>
      <c r="B49" s="15" t="s">
        <v>32</v>
      </c>
      <c r="C49" s="20">
        <v>7953267</v>
      </c>
      <c r="D49" s="20"/>
      <c r="E49" s="21">
        <v>9565217</v>
      </c>
      <c r="F49" s="22">
        <v>13762385</v>
      </c>
      <c r="G49" s="22"/>
      <c r="H49" s="22">
        <v>791420</v>
      </c>
      <c r="I49" s="22">
        <v>312906</v>
      </c>
      <c r="J49" s="22">
        <v>1104326</v>
      </c>
      <c r="K49" s="22">
        <v>1742457</v>
      </c>
      <c r="L49" s="22">
        <v>1070375</v>
      </c>
      <c r="M49" s="22">
        <v>1231514</v>
      </c>
      <c r="N49" s="22">
        <v>4044346</v>
      </c>
      <c r="O49" s="22"/>
      <c r="P49" s="22">
        <v>407001</v>
      </c>
      <c r="Q49" s="22"/>
      <c r="R49" s="22">
        <v>407001</v>
      </c>
      <c r="S49" s="22"/>
      <c r="T49" s="22"/>
      <c r="U49" s="22"/>
      <c r="V49" s="22"/>
      <c r="W49" s="22">
        <v>5555673</v>
      </c>
      <c r="X49" s="22">
        <v>10129778</v>
      </c>
      <c r="Y49" s="22">
        <v>-4574105</v>
      </c>
      <c r="Z49" s="23">
        <v>-45.155036961323333</v>
      </c>
      <c r="AA49" s="20">
        <v>13762385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481535</v>
      </c>
      <c r="D51" s="48">
        <f t="shared" si="3"/>
        <v>0</v>
      </c>
      <c r="E51" s="49">
        <f t="shared" si="3"/>
        <v>13471503</v>
      </c>
      <c r="F51" s="50">
        <f t="shared" si="3"/>
        <v>13544863</v>
      </c>
      <c r="G51" s="50">
        <f t="shared" si="3"/>
        <v>0</v>
      </c>
      <c r="H51" s="50">
        <f t="shared" si="3"/>
        <v>5978830</v>
      </c>
      <c r="I51" s="50">
        <f t="shared" si="3"/>
        <v>-1803995</v>
      </c>
      <c r="J51" s="50">
        <f t="shared" si="3"/>
        <v>4174835</v>
      </c>
      <c r="K51" s="50">
        <f t="shared" si="3"/>
        <v>2395090</v>
      </c>
      <c r="L51" s="50">
        <f t="shared" si="3"/>
        <v>1709512</v>
      </c>
      <c r="M51" s="50">
        <f t="shared" si="3"/>
        <v>3391724</v>
      </c>
      <c r="N51" s="50">
        <f t="shared" si="3"/>
        <v>7496326</v>
      </c>
      <c r="O51" s="50">
        <f t="shared" si="3"/>
        <v>3001464</v>
      </c>
      <c r="P51" s="50">
        <f t="shared" si="3"/>
        <v>1829343</v>
      </c>
      <c r="Q51" s="50">
        <f t="shared" si="3"/>
        <v>2408853</v>
      </c>
      <c r="R51" s="50">
        <f t="shared" si="3"/>
        <v>7239660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18910821</v>
      </c>
      <c r="X51" s="50">
        <f t="shared" si="3"/>
        <v>9621849</v>
      </c>
      <c r="Y51" s="50">
        <f t="shared" si="3"/>
        <v>9288972</v>
      </c>
      <c r="Z51" s="51">
        <f>+IF(X51&lt;&gt;0,+(Y51/X51)*100,0)</f>
        <v>96.540405071831827</v>
      </c>
      <c r="AA51" s="48">
        <f>SUM(AA48:AA50)</f>
        <v>13544863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481535</v>
      </c>
      <c r="D53" s="54">
        <f>+D51-D52</f>
        <v>0</v>
      </c>
      <c r="E53" s="55">
        <f t="shared" si="4"/>
        <v>13471503</v>
      </c>
      <c r="F53" s="56">
        <f t="shared" si="4"/>
        <v>13544863</v>
      </c>
      <c r="G53" s="56">
        <f t="shared" si="4"/>
        <v>0</v>
      </c>
      <c r="H53" s="56">
        <f t="shared" si="4"/>
        <v>5978830</v>
      </c>
      <c r="I53" s="56">
        <f t="shared" si="4"/>
        <v>-1803995</v>
      </c>
      <c r="J53" s="56">
        <f t="shared" si="4"/>
        <v>4174835</v>
      </c>
      <c r="K53" s="56">
        <f t="shared" si="4"/>
        <v>2395090</v>
      </c>
      <c r="L53" s="56">
        <f t="shared" si="4"/>
        <v>1709512</v>
      </c>
      <c r="M53" s="56">
        <f t="shared" si="4"/>
        <v>3391724</v>
      </c>
      <c r="N53" s="56">
        <f t="shared" si="4"/>
        <v>7496326</v>
      </c>
      <c r="O53" s="56">
        <f t="shared" si="4"/>
        <v>3001464</v>
      </c>
      <c r="P53" s="56">
        <f t="shared" si="4"/>
        <v>1829343</v>
      </c>
      <c r="Q53" s="56">
        <f t="shared" si="4"/>
        <v>2408853</v>
      </c>
      <c r="R53" s="56">
        <f t="shared" si="4"/>
        <v>7239660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18910821</v>
      </c>
      <c r="X53" s="56">
        <f t="shared" si="4"/>
        <v>9621849</v>
      </c>
      <c r="Y53" s="56">
        <f t="shared" si="4"/>
        <v>9288972</v>
      </c>
      <c r="Z53" s="57">
        <f>+IF(X53&lt;&gt;0,+(Y53/X53)*100,0)</f>
        <v>96.540405071831827</v>
      </c>
      <c r="AA53" s="54">
        <f>+AA51-AA52</f>
        <v>13544863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481535</v>
      </c>
      <c r="D56" s="48">
        <f>SUM(D53:D55)</f>
        <v>0</v>
      </c>
      <c r="E56" s="49">
        <f t="shared" si="5"/>
        <v>13471503</v>
      </c>
      <c r="F56" s="50">
        <f t="shared" si="5"/>
        <v>13544863</v>
      </c>
      <c r="G56" s="50">
        <f t="shared" si="5"/>
        <v>0</v>
      </c>
      <c r="H56" s="50">
        <f t="shared" si="5"/>
        <v>5978830</v>
      </c>
      <c r="I56" s="50">
        <f t="shared" si="5"/>
        <v>-1803995</v>
      </c>
      <c r="J56" s="50">
        <f t="shared" si="5"/>
        <v>4174835</v>
      </c>
      <c r="K56" s="50">
        <f t="shared" si="5"/>
        <v>2395090</v>
      </c>
      <c r="L56" s="50">
        <f t="shared" si="5"/>
        <v>1709512</v>
      </c>
      <c r="M56" s="50">
        <f t="shared" si="5"/>
        <v>3391724</v>
      </c>
      <c r="N56" s="50">
        <f t="shared" si="5"/>
        <v>7496326</v>
      </c>
      <c r="O56" s="50">
        <f t="shared" si="5"/>
        <v>3001464</v>
      </c>
      <c r="P56" s="50">
        <f t="shared" si="5"/>
        <v>1829343</v>
      </c>
      <c r="Q56" s="50">
        <f t="shared" si="5"/>
        <v>2408853</v>
      </c>
      <c r="R56" s="50">
        <f t="shared" si="5"/>
        <v>7239660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18910821</v>
      </c>
      <c r="X56" s="50">
        <f t="shared" si="5"/>
        <v>9621849</v>
      </c>
      <c r="Y56" s="50">
        <f t="shared" si="5"/>
        <v>9288972</v>
      </c>
      <c r="Z56" s="51">
        <f>+IF(X56&lt;&gt;0,+(Y56/X56)*100,0)</f>
        <v>96.540405071831827</v>
      </c>
      <c r="AA56" s="48">
        <f>SUM(AA53:AA55)</f>
        <v>13544863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481535</v>
      </c>
      <c r="D59" s="65">
        <f>SUM(D56:D58)</f>
        <v>0</v>
      </c>
      <c r="E59" s="66">
        <f t="shared" si="6"/>
        <v>13471503</v>
      </c>
      <c r="F59" s="67">
        <f t="shared" si="6"/>
        <v>13544863</v>
      </c>
      <c r="G59" s="67">
        <f t="shared" si="6"/>
        <v>0</v>
      </c>
      <c r="H59" s="67">
        <f t="shared" si="6"/>
        <v>5978830</v>
      </c>
      <c r="I59" s="67">
        <f t="shared" si="6"/>
        <v>-1803995</v>
      </c>
      <c r="J59" s="67">
        <f t="shared" si="6"/>
        <v>4174835</v>
      </c>
      <c r="K59" s="67">
        <f t="shared" si="6"/>
        <v>2395090</v>
      </c>
      <c r="L59" s="67">
        <f t="shared" si="6"/>
        <v>1709512</v>
      </c>
      <c r="M59" s="67">
        <f t="shared" si="6"/>
        <v>3391724</v>
      </c>
      <c r="N59" s="67">
        <f t="shared" si="6"/>
        <v>7496326</v>
      </c>
      <c r="O59" s="67">
        <f t="shared" si="6"/>
        <v>3001464</v>
      </c>
      <c r="P59" s="67">
        <f t="shared" si="6"/>
        <v>1829343</v>
      </c>
      <c r="Q59" s="67">
        <f t="shared" si="6"/>
        <v>2408853</v>
      </c>
      <c r="R59" s="67">
        <f t="shared" si="6"/>
        <v>7239660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18910821</v>
      </c>
      <c r="X59" s="67">
        <f t="shared" si="6"/>
        <v>9621849</v>
      </c>
      <c r="Y59" s="67">
        <f t="shared" si="6"/>
        <v>9288972</v>
      </c>
      <c r="Z59" s="68">
        <f>+IF(X59&lt;&gt;0,+(Y59/X59)*100,0)</f>
        <v>96.540405071831827</v>
      </c>
      <c r="AA59" s="65">
        <f>SUM(AA56:AA58)</f>
        <v>13544863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29819962</v>
      </c>
      <c r="D7" s="20"/>
      <c r="E7" s="21">
        <v>30458000</v>
      </c>
      <c r="F7" s="22">
        <v>30973000</v>
      </c>
      <c r="G7" s="22">
        <v>2465680</v>
      </c>
      <c r="H7" s="22">
        <v>2541426</v>
      </c>
      <c r="I7" s="22">
        <v>2622586</v>
      </c>
      <c r="J7" s="22">
        <v>7629692</v>
      </c>
      <c r="K7" s="22">
        <v>1777840</v>
      </c>
      <c r="L7" s="22">
        <v>2547687</v>
      </c>
      <c r="M7" s="22">
        <v>2650811</v>
      </c>
      <c r="N7" s="22">
        <v>6976338</v>
      </c>
      <c r="O7" s="22">
        <v>3316513</v>
      </c>
      <c r="P7" s="22">
        <v>3017236</v>
      </c>
      <c r="Q7" s="22">
        <v>2748273</v>
      </c>
      <c r="R7" s="22">
        <v>9082022</v>
      </c>
      <c r="S7" s="22"/>
      <c r="T7" s="22"/>
      <c r="U7" s="22"/>
      <c r="V7" s="22"/>
      <c r="W7" s="22">
        <v>23688052</v>
      </c>
      <c r="X7" s="22">
        <v>23049502</v>
      </c>
      <c r="Y7" s="22">
        <v>638550</v>
      </c>
      <c r="Z7" s="23">
        <v>2.7703418494681578</v>
      </c>
      <c r="AA7" s="20">
        <v>30973000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9657</v>
      </c>
      <c r="D23" s="20"/>
      <c r="E23" s="21">
        <v>7000</v>
      </c>
      <c r="F23" s="22">
        <v>5000</v>
      </c>
      <c r="G23" s="22"/>
      <c r="H23" s="22"/>
      <c r="I23" s="22">
        <v>2457</v>
      </c>
      <c r="J23" s="22">
        <v>2457</v>
      </c>
      <c r="K23" s="22"/>
      <c r="L23" s="22"/>
      <c r="M23" s="22"/>
      <c r="N23" s="22"/>
      <c r="O23" s="22"/>
      <c r="P23" s="22">
        <v>1651</v>
      </c>
      <c r="Q23" s="22"/>
      <c r="R23" s="22">
        <v>1651</v>
      </c>
      <c r="S23" s="22"/>
      <c r="T23" s="22"/>
      <c r="U23" s="22"/>
      <c r="V23" s="22"/>
      <c r="W23" s="22">
        <v>4108</v>
      </c>
      <c r="X23" s="22">
        <v>4451</v>
      </c>
      <c r="Y23" s="22">
        <v>-343</v>
      </c>
      <c r="Z23" s="23">
        <v>-7.7061334531565944</v>
      </c>
      <c r="AA23" s="20">
        <v>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3605623</v>
      </c>
      <c r="D25" s="20"/>
      <c r="E25" s="21">
        <v>8818478</v>
      </c>
      <c r="F25" s="22">
        <v>4322092</v>
      </c>
      <c r="G25" s="22"/>
      <c r="H25" s="22"/>
      <c r="I25" s="22"/>
      <c r="J25" s="22"/>
      <c r="K25" s="22"/>
      <c r="L25" s="22"/>
      <c r="M25" s="22"/>
      <c r="N25" s="22"/>
      <c r="O25" s="22">
        <v>20625</v>
      </c>
      <c r="P25" s="22">
        <v>26925</v>
      </c>
      <c r="Q25" s="22">
        <v>6646500</v>
      </c>
      <c r="R25" s="22">
        <v>6694050</v>
      </c>
      <c r="S25" s="22"/>
      <c r="T25" s="22"/>
      <c r="U25" s="22"/>
      <c r="V25" s="22"/>
      <c r="W25" s="22">
        <v>6694050</v>
      </c>
      <c r="X25" s="22">
        <v>3568115</v>
      </c>
      <c r="Y25" s="22">
        <v>3125935</v>
      </c>
      <c r="Z25" s="23">
        <v>87.607462203432334</v>
      </c>
      <c r="AA25" s="20">
        <v>4322092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813017</v>
      </c>
      <c r="D28" s="20"/>
      <c r="E28" s="21">
        <v>840000</v>
      </c>
      <c r="F28" s="22">
        <v>864000</v>
      </c>
      <c r="G28" s="22">
        <v>75952</v>
      </c>
      <c r="H28" s="22">
        <v>75952</v>
      </c>
      <c r="I28" s="22">
        <v>72094</v>
      </c>
      <c r="J28" s="22">
        <v>223998</v>
      </c>
      <c r="K28" s="22">
        <v>63451</v>
      </c>
      <c r="L28" s="22">
        <v>71613</v>
      </c>
      <c r="M28" s="22">
        <v>71613</v>
      </c>
      <c r="N28" s="22">
        <v>206677</v>
      </c>
      <c r="O28" s="22">
        <v>71613</v>
      </c>
      <c r="P28" s="22">
        <v>71612</v>
      </c>
      <c r="Q28" s="22">
        <v>71612</v>
      </c>
      <c r="R28" s="22">
        <v>214837</v>
      </c>
      <c r="S28" s="22"/>
      <c r="T28" s="22"/>
      <c r="U28" s="22"/>
      <c r="V28" s="22"/>
      <c r="W28" s="22">
        <v>645512</v>
      </c>
      <c r="X28" s="22">
        <v>639600</v>
      </c>
      <c r="Y28" s="22">
        <v>5912</v>
      </c>
      <c r="Z28" s="23">
        <v>0.92432770481550974</v>
      </c>
      <c r="AA28" s="20">
        <v>864000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34248259</v>
      </c>
      <c r="D32" s="29">
        <f t="shared" ref="D32:Y32" si="0">SUM(D6:D31)</f>
        <v>0</v>
      </c>
      <c r="E32" s="30">
        <f t="shared" si="0"/>
        <v>40123478</v>
      </c>
      <c r="F32" s="31">
        <f t="shared" si="0"/>
        <v>36164092</v>
      </c>
      <c r="G32" s="31">
        <f t="shared" si="0"/>
        <v>2541632</v>
      </c>
      <c r="H32" s="31">
        <f t="shared" si="0"/>
        <v>2617378</v>
      </c>
      <c r="I32" s="31">
        <f t="shared" si="0"/>
        <v>2697137</v>
      </c>
      <c r="J32" s="31">
        <f t="shared" si="0"/>
        <v>7856147</v>
      </c>
      <c r="K32" s="31">
        <f t="shared" si="0"/>
        <v>1841291</v>
      </c>
      <c r="L32" s="31">
        <f t="shared" si="0"/>
        <v>2619300</v>
      </c>
      <c r="M32" s="31">
        <f t="shared" si="0"/>
        <v>2722424</v>
      </c>
      <c r="N32" s="31">
        <f t="shared" si="0"/>
        <v>7183015</v>
      </c>
      <c r="O32" s="31">
        <f t="shared" si="0"/>
        <v>3408751</v>
      </c>
      <c r="P32" s="31">
        <f t="shared" si="0"/>
        <v>3117424</v>
      </c>
      <c r="Q32" s="31">
        <f t="shared" si="0"/>
        <v>9466385</v>
      </c>
      <c r="R32" s="31">
        <f t="shared" si="0"/>
        <v>15992560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31031722</v>
      </c>
      <c r="X32" s="31">
        <f t="shared" si="0"/>
        <v>27261668</v>
      </c>
      <c r="Y32" s="31">
        <f t="shared" si="0"/>
        <v>3770054</v>
      </c>
      <c r="Z32" s="32">
        <f>+IF(X32&lt;&gt;0,+(Y32/X32)*100,0)</f>
        <v>13.829139141449451</v>
      </c>
      <c r="AA32" s="29">
        <f>SUM(AA6:AA31)</f>
        <v>36164092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11682672</v>
      </c>
      <c r="D34" s="20"/>
      <c r="E34" s="21">
        <v>13950467</v>
      </c>
      <c r="F34" s="22">
        <v>13500921</v>
      </c>
      <c r="G34" s="22">
        <v>973593</v>
      </c>
      <c r="H34" s="22">
        <v>972221</v>
      </c>
      <c r="I34" s="22">
        <v>1028307</v>
      </c>
      <c r="J34" s="22">
        <v>2974121</v>
      </c>
      <c r="K34" s="22">
        <v>1016822</v>
      </c>
      <c r="L34" s="22">
        <v>1535851</v>
      </c>
      <c r="M34" s="22">
        <v>1049709</v>
      </c>
      <c r="N34" s="22">
        <v>3602382</v>
      </c>
      <c r="O34" s="22">
        <v>1022167</v>
      </c>
      <c r="P34" s="22">
        <v>1022856</v>
      </c>
      <c r="Q34" s="22">
        <v>989135</v>
      </c>
      <c r="R34" s="22">
        <v>3034158</v>
      </c>
      <c r="S34" s="22"/>
      <c r="T34" s="22"/>
      <c r="U34" s="22"/>
      <c r="V34" s="22"/>
      <c r="W34" s="22">
        <v>9610661</v>
      </c>
      <c r="X34" s="22">
        <v>10369578</v>
      </c>
      <c r="Y34" s="22">
        <v>-758917</v>
      </c>
      <c r="Z34" s="23">
        <v>-7.3186874142805047</v>
      </c>
      <c r="AA34" s="20">
        <v>13500921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2718310</v>
      </c>
      <c r="D37" s="20"/>
      <c r="E37" s="21">
        <v>2635871</v>
      </c>
      <c r="F37" s="22">
        <v>2788393</v>
      </c>
      <c r="G37" s="22"/>
      <c r="H37" s="22">
        <v>167463</v>
      </c>
      <c r="I37" s="22">
        <v>217418</v>
      </c>
      <c r="J37" s="22">
        <v>384881</v>
      </c>
      <c r="K37" s="22">
        <v>226957</v>
      </c>
      <c r="L37" s="22">
        <v>168961</v>
      </c>
      <c r="M37" s="22">
        <v>152325</v>
      </c>
      <c r="N37" s="22">
        <v>548243</v>
      </c>
      <c r="O37" s="22">
        <v>195772</v>
      </c>
      <c r="P37" s="22">
        <v>164674</v>
      </c>
      <c r="Q37" s="22">
        <v>144306</v>
      </c>
      <c r="R37" s="22">
        <v>504752</v>
      </c>
      <c r="S37" s="22"/>
      <c r="T37" s="22"/>
      <c r="U37" s="22"/>
      <c r="V37" s="22"/>
      <c r="W37" s="22">
        <v>1437876</v>
      </c>
      <c r="X37" s="22">
        <v>1986910</v>
      </c>
      <c r="Y37" s="22">
        <v>-549034</v>
      </c>
      <c r="Z37" s="23">
        <v>-27.632555072952474</v>
      </c>
      <c r="AA37" s="20">
        <v>2788393</v>
      </c>
    </row>
    <row r="38" spans="1:27" x14ac:dyDescent="0.25">
      <c r="A38" s="19" t="s">
        <v>64</v>
      </c>
      <c r="B38" s="15" t="s">
        <v>32</v>
      </c>
      <c r="C38" s="20">
        <v>3912758</v>
      </c>
      <c r="D38" s="20"/>
      <c r="E38" s="21">
        <v>5290000</v>
      </c>
      <c r="F38" s="22">
        <v>3750000</v>
      </c>
      <c r="G38" s="22">
        <v>440833</v>
      </c>
      <c r="H38" s="22">
        <v>440833</v>
      </c>
      <c r="I38" s="22">
        <v>440833</v>
      </c>
      <c r="J38" s="22">
        <v>1322499</v>
      </c>
      <c r="K38" s="22">
        <v>440833</v>
      </c>
      <c r="L38" s="22">
        <v>440833</v>
      </c>
      <c r="M38" s="22">
        <v>440833</v>
      </c>
      <c r="N38" s="22">
        <v>1322499</v>
      </c>
      <c r="O38" s="22">
        <v>440833</v>
      </c>
      <c r="P38" s="22">
        <v>440833</v>
      </c>
      <c r="Q38" s="22">
        <v>-175167</v>
      </c>
      <c r="R38" s="22">
        <v>706499</v>
      </c>
      <c r="S38" s="22"/>
      <c r="T38" s="22"/>
      <c r="U38" s="22"/>
      <c r="V38" s="22"/>
      <c r="W38" s="22">
        <v>3351497</v>
      </c>
      <c r="X38" s="22">
        <v>3351497</v>
      </c>
      <c r="Y38" s="22"/>
      <c r="Z38" s="23"/>
      <c r="AA38" s="20">
        <v>3750000</v>
      </c>
    </row>
    <row r="39" spans="1:27" x14ac:dyDescent="0.25">
      <c r="A39" s="19" t="s">
        <v>65</v>
      </c>
      <c r="B39" s="15" t="s">
        <v>32</v>
      </c>
      <c r="C39" s="20">
        <v>5026112</v>
      </c>
      <c r="D39" s="20"/>
      <c r="E39" s="21">
        <v>7175000</v>
      </c>
      <c r="F39" s="22">
        <v>5929000</v>
      </c>
      <c r="G39" s="22">
        <v>597834</v>
      </c>
      <c r="H39" s="22">
        <v>597834</v>
      </c>
      <c r="I39" s="22">
        <v>597834</v>
      </c>
      <c r="J39" s="22">
        <v>1793502</v>
      </c>
      <c r="K39" s="22">
        <v>597834</v>
      </c>
      <c r="L39" s="22">
        <v>597834</v>
      </c>
      <c r="M39" s="22">
        <v>597834</v>
      </c>
      <c r="N39" s="22">
        <v>1793502</v>
      </c>
      <c r="O39" s="22">
        <v>597834</v>
      </c>
      <c r="P39" s="22">
        <v>597834</v>
      </c>
      <c r="Q39" s="22">
        <v>51134</v>
      </c>
      <c r="R39" s="22">
        <v>1246802</v>
      </c>
      <c r="S39" s="22"/>
      <c r="T39" s="22"/>
      <c r="U39" s="22"/>
      <c r="V39" s="22"/>
      <c r="W39" s="22">
        <v>4833806</v>
      </c>
      <c r="X39" s="22">
        <v>4882857</v>
      </c>
      <c r="Y39" s="22">
        <v>-49051</v>
      </c>
      <c r="Z39" s="23">
        <v>-1.0045553248845911</v>
      </c>
      <c r="AA39" s="20">
        <v>5929000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1040086</v>
      </c>
      <c r="D41" s="20"/>
      <c r="E41" s="21">
        <v>715235</v>
      </c>
      <c r="F41" s="22">
        <v>1034235</v>
      </c>
      <c r="G41" s="22"/>
      <c r="H41" s="22">
        <v>54283</v>
      </c>
      <c r="I41" s="22">
        <v>93892</v>
      </c>
      <c r="J41" s="22">
        <v>148175</v>
      </c>
      <c r="K41" s="22">
        <v>149312</v>
      </c>
      <c r="L41" s="22">
        <v>117915</v>
      </c>
      <c r="M41" s="22">
        <v>117496</v>
      </c>
      <c r="N41" s="22">
        <v>384723</v>
      </c>
      <c r="O41" s="22">
        <v>50771</v>
      </c>
      <c r="P41" s="22">
        <v>131350</v>
      </c>
      <c r="Q41" s="22">
        <v>82091</v>
      </c>
      <c r="R41" s="22">
        <v>264212</v>
      </c>
      <c r="S41" s="22"/>
      <c r="T41" s="22"/>
      <c r="U41" s="22"/>
      <c r="V41" s="22"/>
      <c r="W41" s="22">
        <v>797110</v>
      </c>
      <c r="X41" s="22">
        <v>545628</v>
      </c>
      <c r="Y41" s="22">
        <v>251482</v>
      </c>
      <c r="Z41" s="23">
        <v>46.090376593576579</v>
      </c>
      <c r="AA41" s="20">
        <v>1034235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3273243</v>
      </c>
      <c r="D44" s="20"/>
      <c r="E44" s="21">
        <v>3799574</v>
      </c>
      <c r="F44" s="22">
        <v>3846561</v>
      </c>
      <c r="G44" s="22">
        <v>112379</v>
      </c>
      <c r="H44" s="22">
        <v>274303</v>
      </c>
      <c r="I44" s="22">
        <v>323767</v>
      </c>
      <c r="J44" s="22">
        <v>710449</v>
      </c>
      <c r="K44" s="22">
        <v>258598</v>
      </c>
      <c r="L44" s="22">
        <v>513080</v>
      </c>
      <c r="M44" s="22">
        <v>302459</v>
      </c>
      <c r="N44" s="22">
        <v>1074137</v>
      </c>
      <c r="O44" s="22">
        <v>437133</v>
      </c>
      <c r="P44" s="22">
        <v>384315</v>
      </c>
      <c r="Q44" s="22">
        <v>206169</v>
      </c>
      <c r="R44" s="22">
        <v>1027617</v>
      </c>
      <c r="S44" s="22"/>
      <c r="T44" s="22"/>
      <c r="U44" s="22"/>
      <c r="V44" s="22"/>
      <c r="W44" s="22">
        <v>2812203</v>
      </c>
      <c r="X44" s="22">
        <v>2274943</v>
      </c>
      <c r="Y44" s="22">
        <v>537260</v>
      </c>
      <c r="Z44" s="23">
        <v>23.616415883826537</v>
      </c>
      <c r="AA44" s="20">
        <v>3846561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27653181</v>
      </c>
      <c r="D47" s="29">
        <f t="shared" ref="D47:Y47" si="1">SUM(D34:D46)</f>
        <v>0</v>
      </c>
      <c r="E47" s="30">
        <f t="shared" si="1"/>
        <v>33566147</v>
      </c>
      <c r="F47" s="31">
        <f t="shared" si="1"/>
        <v>30849110</v>
      </c>
      <c r="G47" s="31">
        <f t="shared" si="1"/>
        <v>2124639</v>
      </c>
      <c r="H47" s="31">
        <f t="shared" si="1"/>
        <v>2506937</v>
      </c>
      <c r="I47" s="31">
        <f t="shared" si="1"/>
        <v>2702051</v>
      </c>
      <c r="J47" s="31">
        <f t="shared" si="1"/>
        <v>7333627</v>
      </c>
      <c r="K47" s="31">
        <f t="shared" si="1"/>
        <v>2690356</v>
      </c>
      <c r="L47" s="31">
        <f t="shared" si="1"/>
        <v>3374474</v>
      </c>
      <c r="M47" s="31">
        <f t="shared" si="1"/>
        <v>2660656</v>
      </c>
      <c r="N47" s="31">
        <f t="shared" si="1"/>
        <v>8725486</v>
      </c>
      <c r="O47" s="31">
        <f t="shared" si="1"/>
        <v>2744510</v>
      </c>
      <c r="P47" s="31">
        <f t="shared" si="1"/>
        <v>2741862</v>
      </c>
      <c r="Q47" s="31">
        <f t="shared" si="1"/>
        <v>1297668</v>
      </c>
      <c r="R47" s="31">
        <f t="shared" si="1"/>
        <v>6784040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22843153</v>
      </c>
      <c r="X47" s="31">
        <f t="shared" si="1"/>
        <v>23411413</v>
      </c>
      <c r="Y47" s="31">
        <f t="shared" si="1"/>
        <v>-568260</v>
      </c>
      <c r="Z47" s="32">
        <f>+IF(X47&lt;&gt;0,+(Y47/X47)*100,0)</f>
        <v>-2.4272776700833902</v>
      </c>
      <c r="AA47" s="29">
        <f>SUM(AA34:AA46)</f>
        <v>30849110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6595078</v>
      </c>
      <c r="D48" s="39">
        <f t="shared" si="2"/>
        <v>0</v>
      </c>
      <c r="E48" s="40">
        <f t="shared" si="2"/>
        <v>6557331</v>
      </c>
      <c r="F48" s="41">
        <f t="shared" si="2"/>
        <v>5314982</v>
      </c>
      <c r="G48" s="41">
        <f t="shared" si="2"/>
        <v>416993</v>
      </c>
      <c r="H48" s="41">
        <f t="shared" si="2"/>
        <v>110441</v>
      </c>
      <c r="I48" s="41">
        <f t="shared" si="2"/>
        <v>-4914</v>
      </c>
      <c r="J48" s="41">
        <f t="shared" si="2"/>
        <v>522520</v>
      </c>
      <c r="K48" s="41">
        <f t="shared" si="2"/>
        <v>-849065</v>
      </c>
      <c r="L48" s="41">
        <f t="shared" si="2"/>
        <v>-755174</v>
      </c>
      <c r="M48" s="41">
        <f t="shared" si="2"/>
        <v>61768</v>
      </c>
      <c r="N48" s="41">
        <f t="shared" si="2"/>
        <v>-1542471</v>
      </c>
      <c r="O48" s="41">
        <f t="shared" si="2"/>
        <v>664241</v>
      </c>
      <c r="P48" s="41">
        <f t="shared" si="2"/>
        <v>375562</v>
      </c>
      <c r="Q48" s="41">
        <f t="shared" si="2"/>
        <v>8168717</v>
      </c>
      <c r="R48" s="41">
        <f t="shared" si="2"/>
        <v>9208520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8188569</v>
      </c>
      <c r="X48" s="41">
        <f t="shared" si="2"/>
        <v>3850255</v>
      </c>
      <c r="Y48" s="41">
        <f t="shared" si="2"/>
        <v>4338314</v>
      </c>
      <c r="Z48" s="42">
        <f>+IF(X48&lt;&gt;0,+(Y48/X48)*100,0)</f>
        <v>112.67601756247313</v>
      </c>
      <c r="AA48" s="39">
        <f>+AA32-AA47</f>
        <v>5314982</v>
      </c>
    </row>
    <row r="49" spans="1:27" x14ac:dyDescent="0.25">
      <c r="A49" s="43" t="s">
        <v>74</v>
      </c>
      <c r="B49" s="15" t="s">
        <v>32</v>
      </c>
      <c r="C49" s="20">
        <v>1435154</v>
      </c>
      <c r="D49" s="20"/>
      <c r="E49" s="21">
        <v>13176522</v>
      </c>
      <c r="F49" s="22">
        <v>8040608</v>
      </c>
      <c r="G49" s="22"/>
      <c r="H49" s="22"/>
      <c r="I49" s="22"/>
      <c r="J49" s="22"/>
      <c r="K49" s="22"/>
      <c r="L49" s="22"/>
      <c r="M49" s="22"/>
      <c r="N49" s="22"/>
      <c r="O49" s="22">
        <v>137500</v>
      </c>
      <c r="P49" s="22">
        <v>179500</v>
      </c>
      <c r="Q49" s="22">
        <v>137500</v>
      </c>
      <c r="R49" s="22">
        <v>454500</v>
      </c>
      <c r="S49" s="22"/>
      <c r="T49" s="22"/>
      <c r="U49" s="22"/>
      <c r="V49" s="22"/>
      <c r="W49" s="22">
        <v>454500</v>
      </c>
      <c r="X49" s="22">
        <v>8207459</v>
      </c>
      <c r="Y49" s="22">
        <v>-7752959</v>
      </c>
      <c r="Z49" s="23">
        <v>-94.462354304785435</v>
      </c>
      <c r="AA49" s="20">
        <v>8040608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8030232</v>
      </c>
      <c r="D51" s="48">
        <f t="shared" si="3"/>
        <v>0</v>
      </c>
      <c r="E51" s="49">
        <f t="shared" si="3"/>
        <v>19733853</v>
      </c>
      <c r="F51" s="50">
        <f t="shared" si="3"/>
        <v>13355590</v>
      </c>
      <c r="G51" s="50">
        <f t="shared" si="3"/>
        <v>416993</v>
      </c>
      <c r="H51" s="50">
        <f t="shared" si="3"/>
        <v>110441</v>
      </c>
      <c r="I51" s="50">
        <f t="shared" si="3"/>
        <v>-4914</v>
      </c>
      <c r="J51" s="50">
        <f t="shared" si="3"/>
        <v>522520</v>
      </c>
      <c r="K51" s="50">
        <f t="shared" si="3"/>
        <v>-849065</v>
      </c>
      <c r="L51" s="50">
        <f t="shared" si="3"/>
        <v>-755174</v>
      </c>
      <c r="M51" s="50">
        <f t="shared" si="3"/>
        <v>61768</v>
      </c>
      <c r="N51" s="50">
        <f t="shared" si="3"/>
        <v>-1542471</v>
      </c>
      <c r="O51" s="50">
        <f t="shared" si="3"/>
        <v>801741</v>
      </c>
      <c r="P51" s="50">
        <f t="shared" si="3"/>
        <v>555062</v>
      </c>
      <c r="Q51" s="50">
        <f t="shared" si="3"/>
        <v>8306217</v>
      </c>
      <c r="R51" s="50">
        <f t="shared" si="3"/>
        <v>9663020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8643069</v>
      </c>
      <c r="X51" s="50">
        <f t="shared" si="3"/>
        <v>12057714</v>
      </c>
      <c r="Y51" s="50">
        <f t="shared" si="3"/>
        <v>-3414645</v>
      </c>
      <c r="Z51" s="51">
        <f>+IF(X51&lt;&gt;0,+(Y51/X51)*100,0)</f>
        <v>-28.319173932969381</v>
      </c>
      <c r="AA51" s="48">
        <f>SUM(AA48:AA50)</f>
        <v>13355590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8030232</v>
      </c>
      <c r="D53" s="54">
        <f>+D51-D52</f>
        <v>0</v>
      </c>
      <c r="E53" s="55">
        <f t="shared" si="4"/>
        <v>19733853</v>
      </c>
      <c r="F53" s="56">
        <f t="shared" si="4"/>
        <v>13355590</v>
      </c>
      <c r="G53" s="56">
        <f t="shared" si="4"/>
        <v>416993</v>
      </c>
      <c r="H53" s="56">
        <f t="shared" si="4"/>
        <v>110441</v>
      </c>
      <c r="I53" s="56">
        <f t="shared" si="4"/>
        <v>-4914</v>
      </c>
      <c r="J53" s="56">
        <f t="shared" si="4"/>
        <v>522520</v>
      </c>
      <c r="K53" s="56">
        <f t="shared" si="4"/>
        <v>-849065</v>
      </c>
      <c r="L53" s="56">
        <f t="shared" si="4"/>
        <v>-755174</v>
      </c>
      <c r="M53" s="56">
        <f t="shared" si="4"/>
        <v>61768</v>
      </c>
      <c r="N53" s="56">
        <f t="shared" si="4"/>
        <v>-1542471</v>
      </c>
      <c r="O53" s="56">
        <f t="shared" si="4"/>
        <v>801741</v>
      </c>
      <c r="P53" s="56">
        <f t="shared" si="4"/>
        <v>555062</v>
      </c>
      <c r="Q53" s="56">
        <f t="shared" si="4"/>
        <v>8306217</v>
      </c>
      <c r="R53" s="56">
        <f t="shared" si="4"/>
        <v>9663020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8643069</v>
      </c>
      <c r="X53" s="56">
        <f t="shared" si="4"/>
        <v>12057714</v>
      </c>
      <c r="Y53" s="56">
        <f t="shared" si="4"/>
        <v>-3414645</v>
      </c>
      <c r="Z53" s="57">
        <f>+IF(X53&lt;&gt;0,+(Y53/X53)*100,0)</f>
        <v>-28.319173932969381</v>
      </c>
      <c r="AA53" s="54">
        <f>+AA51-AA52</f>
        <v>13355590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8030232</v>
      </c>
      <c r="D56" s="48">
        <f>SUM(D53:D55)</f>
        <v>0</v>
      </c>
      <c r="E56" s="49">
        <f t="shared" si="5"/>
        <v>19733853</v>
      </c>
      <c r="F56" s="50">
        <f t="shared" si="5"/>
        <v>13355590</v>
      </c>
      <c r="G56" s="50">
        <f t="shared" si="5"/>
        <v>416993</v>
      </c>
      <c r="H56" s="50">
        <f t="shared" si="5"/>
        <v>110441</v>
      </c>
      <c r="I56" s="50">
        <f t="shared" si="5"/>
        <v>-4914</v>
      </c>
      <c r="J56" s="50">
        <f t="shared" si="5"/>
        <v>522520</v>
      </c>
      <c r="K56" s="50">
        <f t="shared" si="5"/>
        <v>-849065</v>
      </c>
      <c r="L56" s="50">
        <f t="shared" si="5"/>
        <v>-755174</v>
      </c>
      <c r="M56" s="50">
        <f t="shared" si="5"/>
        <v>61768</v>
      </c>
      <c r="N56" s="50">
        <f t="shared" si="5"/>
        <v>-1542471</v>
      </c>
      <c r="O56" s="50">
        <f t="shared" si="5"/>
        <v>801741</v>
      </c>
      <c r="P56" s="50">
        <f t="shared" si="5"/>
        <v>555062</v>
      </c>
      <c r="Q56" s="50">
        <f t="shared" si="5"/>
        <v>8306217</v>
      </c>
      <c r="R56" s="50">
        <f t="shared" si="5"/>
        <v>9663020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8643069</v>
      </c>
      <c r="X56" s="50">
        <f t="shared" si="5"/>
        <v>12057714</v>
      </c>
      <c r="Y56" s="50">
        <f t="shared" si="5"/>
        <v>-3414645</v>
      </c>
      <c r="Z56" s="51">
        <f>+IF(X56&lt;&gt;0,+(Y56/X56)*100,0)</f>
        <v>-28.319173932969381</v>
      </c>
      <c r="AA56" s="48">
        <f>SUM(AA53:AA55)</f>
        <v>13355590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8030232</v>
      </c>
      <c r="D59" s="65">
        <f>SUM(D56:D58)</f>
        <v>0</v>
      </c>
      <c r="E59" s="66">
        <f t="shared" si="6"/>
        <v>19733853</v>
      </c>
      <c r="F59" s="67">
        <f t="shared" si="6"/>
        <v>13355590</v>
      </c>
      <c r="G59" s="67">
        <f t="shared" si="6"/>
        <v>416993</v>
      </c>
      <c r="H59" s="67">
        <f t="shared" si="6"/>
        <v>110441</v>
      </c>
      <c r="I59" s="67">
        <f t="shared" si="6"/>
        <v>-4914</v>
      </c>
      <c r="J59" s="67">
        <f t="shared" si="6"/>
        <v>522520</v>
      </c>
      <c r="K59" s="67">
        <f t="shared" si="6"/>
        <v>-849065</v>
      </c>
      <c r="L59" s="67">
        <f t="shared" si="6"/>
        <v>-755174</v>
      </c>
      <c r="M59" s="67">
        <f t="shared" si="6"/>
        <v>61768</v>
      </c>
      <c r="N59" s="67">
        <f t="shared" si="6"/>
        <v>-1542471</v>
      </c>
      <c r="O59" s="67">
        <f t="shared" si="6"/>
        <v>801741</v>
      </c>
      <c r="P59" s="67">
        <f t="shared" si="6"/>
        <v>555062</v>
      </c>
      <c r="Q59" s="67">
        <f t="shared" si="6"/>
        <v>8306217</v>
      </c>
      <c r="R59" s="67">
        <f t="shared" si="6"/>
        <v>9663020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8643069</v>
      </c>
      <c r="X59" s="67">
        <f t="shared" si="6"/>
        <v>12057714</v>
      </c>
      <c r="Y59" s="67">
        <f t="shared" si="6"/>
        <v>-3414645</v>
      </c>
      <c r="Z59" s="68">
        <f>+IF(X59&lt;&gt;0,+(Y59/X59)*100,0)</f>
        <v>-28.319173932969381</v>
      </c>
      <c r="AA59" s="65">
        <f>SUM(AA56:AA58)</f>
        <v>13355590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40006101</v>
      </c>
      <c r="D7" s="20"/>
      <c r="E7" s="21">
        <v>40832312</v>
      </c>
      <c r="F7" s="22">
        <v>39997312</v>
      </c>
      <c r="G7" s="22">
        <v>2992886</v>
      </c>
      <c r="H7" s="22">
        <v>2964064</v>
      </c>
      <c r="I7" s="22">
        <v>3041200</v>
      </c>
      <c r="J7" s="22">
        <v>8998150</v>
      </c>
      <c r="K7" s="22">
        <v>3122835</v>
      </c>
      <c r="L7" s="22">
        <v>3961241</v>
      </c>
      <c r="M7" s="22">
        <v>3155061</v>
      </c>
      <c r="N7" s="22">
        <v>10239137</v>
      </c>
      <c r="O7" s="22">
        <v>5628430</v>
      </c>
      <c r="P7" s="22">
        <v>4409910</v>
      </c>
      <c r="Q7" s="22">
        <v>5006403</v>
      </c>
      <c r="R7" s="22">
        <v>15044743</v>
      </c>
      <c r="S7" s="22"/>
      <c r="T7" s="22"/>
      <c r="U7" s="22"/>
      <c r="V7" s="22"/>
      <c r="W7" s="22">
        <v>34282030</v>
      </c>
      <c r="X7" s="22">
        <v>30007796</v>
      </c>
      <c r="Y7" s="22">
        <v>4274234</v>
      </c>
      <c r="Z7" s="23">
        <v>14.243745192082752</v>
      </c>
      <c r="AA7" s="20">
        <v>39997312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1570000</v>
      </c>
      <c r="G13" s="22">
        <v>121147</v>
      </c>
      <c r="H13" s="22">
        <v>123074</v>
      </c>
      <c r="I13" s="22">
        <v>125571</v>
      </c>
      <c r="J13" s="22">
        <v>369792</v>
      </c>
      <c r="K13" s="22">
        <v>130560</v>
      </c>
      <c r="L13" s="22">
        <v>133118</v>
      </c>
      <c r="M13" s="22">
        <v>142224</v>
      </c>
      <c r="N13" s="22">
        <v>405902</v>
      </c>
      <c r="O13" s="22">
        <v>138068</v>
      </c>
      <c r="P13" s="22">
        <v>150713</v>
      </c>
      <c r="Q13" s="22">
        <v>157598</v>
      </c>
      <c r="R13" s="22">
        <v>446379</v>
      </c>
      <c r="S13" s="22"/>
      <c r="T13" s="22"/>
      <c r="U13" s="22"/>
      <c r="V13" s="22"/>
      <c r="W13" s="22">
        <v>1222073</v>
      </c>
      <c r="X13" s="22">
        <v>1177497</v>
      </c>
      <c r="Y13" s="22">
        <v>44576</v>
      </c>
      <c r="Z13" s="23">
        <v>3.7856572033729172</v>
      </c>
      <c r="AA13" s="20">
        <v>1570000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827000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75002</v>
      </c>
      <c r="Y19" s="22">
        <v>-75002</v>
      </c>
      <c r="Z19" s="23">
        <v>-100</v>
      </c>
      <c r="AA19" s="20">
        <v>100000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3930</v>
      </c>
      <c r="D23" s="20"/>
      <c r="E23" s="21">
        <v>6000</v>
      </c>
      <c r="F23" s="22">
        <v>6000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4500</v>
      </c>
      <c r="Y23" s="22">
        <v>-4500</v>
      </c>
      <c r="Z23" s="23">
        <v>-100</v>
      </c>
      <c r="AA23" s="20">
        <v>6000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2802164</v>
      </c>
      <c r="D25" s="20"/>
      <c r="E25" s="21">
        <v>1304348</v>
      </c>
      <c r="F25" s="22">
        <v>1108696</v>
      </c>
      <c r="G25" s="22"/>
      <c r="H25" s="22"/>
      <c r="I25" s="22">
        <v>78550</v>
      </c>
      <c r="J25" s="22">
        <v>78550</v>
      </c>
      <c r="K25" s="22"/>
      <c r="L25" s="22"/>
      <c r="M25" s="22">
        <v>32232</v>
      </c>
      <c r="N25" s="22">
        <v>32232</v>
      </c>
      <c r="O25" s="22"/>
      <c r="P25" s="22">
        <v>114904</v>
      </c>
      <c r="Q25" s="22"/>
      <c r="R25" s="22">
        <v>114904</v>
      </c>
      <c r="S25" s="22"/>
      <c r="T25" s="22"/>
      <c r="U25" s="22"/>
      <c r="V25" s="22"/>
      <c r="W25" s="22">
        <v>225686</v>
      </c>
      <c r="X25" s="22">
        <v>1182063</v>
      </c>
      <c r="Y25" s="22">
        <v>-956377</v>
      </c>
      <c r="Z25" s="23">
        <v>-80.907447403395594</v>
      </c>
      <c r="AA25" s="20">
        <v>1108696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1424000</v>
      </c>
      <c r="G28" s="22">
        <v>118072</v>
      </c>
      <c r="H28" s="22">
        <v>115908</v>
      </c>
      <c r="I28" s="22">
        <v>115556</v>
      </c>
      <c r="J28" s="22">
        <v>349536</v>
      </c>
      <c r="K28" s="22">
        <v>112792</v>
      </c>
      <c r="L28" s="22">
        <v>119250</v>
      </c>
      <c r="M28" s="22">
        <v>135517</v>
      </c>
      <c r="N28" s="22">
        <v>367559</v>
      </c>
      <c r="O28" s="22">
        <v>128793</v>
      </c>
      <c r="P28" s="22">
        <v>126796</v>
      </c>
      <c r="Q28" s="22">
        <v>127971</v>
      </c>
      <c r="R28" s="22">
        <v>383560</v>
      </c>
      <c r="S28" s="22"/>
      <c r="T28" s="22"/>
      <c r="U28" s="22"/>
      <c r="V28" s="22"/>
      <c r="W28" s="22">
        <v>1100655</v>
      </c>
      <c r="X28" s="22">
        <v>1067994</v>
      </c>
      <c r="Y28" s="22">
        <v>32661</v>
      </c>
      <c r="Z28" s="23">
        <v>3.0581632481081353</v>
      </c>
      <c r="AA28" s="20">
        <v>1424000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42812195</v>
      </c>
      <c r="D32" s="29">
        <f t="shared" ref="D32:Y32" si="0">SUM(D6:D31)</f>
        <v>0</v>
      </c>
      <c r="E32" s="30">
        <f t="shared" si="0"/>
        <v>42969660</v>
      </c>
      <c r="F32" s="31">
        <f t="shared" si="0"/>
        <v>44206008</v>
      </c>
      <c r="G32" s="31">
        <f t="shared" si="0"/>
        <v>3232105</v>
      </c>
      <c r="H32" s="31">
        <f t="shared" si="0"/>
        <v>3203046</v>
      </c>
      <c r="I32" s="31">
        <f t="shared" si="0"/>
        <v>3360877</v>
      </c>
      <c r="J32" s="31">
        <f t="shared" si="0"/>
        <v>9796028</v>
      </c>
      <c r="K32" s="31">
        <f t="shared" si="0"/>
        <v>3366187</v>
      </c>
      <c r="L32" s="31">
        <f t="shared" si="0"/>
        <v>4213609</v>
      </c>
      <c r="M32" s="31">
        <f t="shared" si="0"/>
        <v>3465034</v>
      </c>
      <c r="N32" s="31">
        <f t="shared" si="0"/>
        <v>11044830</v>
      </c>
      <c r="O32" s="31">
        <f t="shared" si="0"/>
        <v>5895291</v>
      </c>
      <c r="P32" s="31">
        <f t="shared" si="0"/>
        <v>4802323</v>
      </c>
      <c r="Q32" s="31">
        <f t="shared" si="0"/>
        <v>5291972</v>
      </c>
      <c r="R32" s="31">
        <f t="shared" si="0"/>
        <v>15989586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36830444</v>
      </c>
      <c r="X32" s="31">
        <f t="shared" si="0"/>
        <v>33514852</v>
      </c>
      <c r="Y32" s="31">
        <f t="shared" si="0"/>
        <v>3315592</v>
      </c>
      <c r="Z32" s="32">
        <f>+IF(X32&lt;&gt;0,+(Y32/X32)*100,0)</f>
        <v>9.8929035998726782</v>
      </c>
      <c r="AA32" s="29">
        <f>SUM(AA6:AA31)</f>
        <v>44206008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6232697</v>
      </c>
      <c r="D34" s="20"/>
      <c r="E34" s="21">
        <v>6839690</v>
      </c>
      <c r="F34" s="22">
        <v>6995000</v>
      </c>
      <c r="G34" s="22">
        <v>414795</v>
      </c>
      <c r="H34" s="22">
        <v>568238</v>
      </c>
      <c r="I34" s="22">
        <v>517759</v>
      </c>
      <c r="J34" s="22">
        <v>1500792</v>
      </c>
      <c r="K34" s="22">
        <v>526814</v>
      </c>
      <c r="L34" s="22">
        <v>863219</v>
      </c>
      <c r="M34" s="22">
        <v>585607</v>
      </c>
      <c r="N34" s="22">
        <v>1975640</v>
      </c>
      <c r="O34" s="22">
        <v>568279</v>
      </c>
      <c r="P34" s="22">
        <v>571651</v>
      </c>
      <c r="Q34" s="22">
        <v>516196</v>
      </c>
      <c r="R34" s="22">
        <v>1656126</v>
      </c>
      <c r="S34" s="22"/>
      <c r="T34" s="22"/>
      <c r="U34" s="22"/>
      <c r="V34" s="22"/>
      <c r="W34" s="22">
        <v>5132558</v>
      </c>
      <c r="X34" s="22">
        <v>5256490</v>
      </c>
      <c r="Y34" s="22">
        <v>-123932</v>
      </c>
      <c r="Z34" s="23">
        <v>-2.3576949637495743</v>
      </c>
      <c r="AA34" s="20">
        <v>6995000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9430187</v>
      </c>
      <c r="D37" s="20"/>
      <c r="E37" s="21">
        <v>10558000</v>
      </c>
      <c r="F37" s="22">
        <v>11111500</v>
      </c>
      <c r="G37" s="22">
        <v>5888</v>
      </c>
      <c r="H37" s="22">
        <v>994270</v>
      </c>
      <c r="I37" s="22">
        <v>760142</v>
      </c>
      <c r="J37" s="22">
        <v>1760300</v>
      </c>
      <c r="K37" s="22">
        <v>316359</v>
      </c>
      <c r="L37" s="22">
        <v>417656</v>
      </c>
      <c r="M37" s="22">
        <v>2104997</v>
      </c>
      <c r="N37" s="22">
        <v>2839012</v>
      </c>
      <c r="O37" s="22">
        <v>599087</v>
      </c>
      <c r="P37" s="22">
        <v>861070</v>
      </c>
      <c r="Q37" s="22">
        <v>1149178</v>
      </c>
      <c r="R37" s="22">
        <v>2609335</v>
      </c>
      <c r="S37" s="22"/>
      <c r="T37" s="22"/>
      <c r="U37" s="22"/>
      <c r="V37" s="22"/>
      <c r="W37" s="22">
        <v>7208647</v>
      </c>
      <c r="X37" s="22">
        <v>7504290</v>
      </c>
      <c r="Y37" s="22">
        <v>-295643</v>
      </c>
      <c r="Z37" s="23">
        <v>-3.9396531850448211</v>
      </c>
      <c r="AA37" s="20">
        <v>11111500</v>
      </c>
    </row>
    <row r="38" spans="1:27" x14ac:dyDescent="0.25">
      <c r="A38" s="19" t="s">
        <v>64</v>
      </c>
      <c r="B38" s="15" t="s">
        <v>32</v>
      </c>
      <c r="C38" s="20">
        <v>2510271</v>
      </c>
      <c r="D38" s="20"/>
      <c r="E38" s="21">
        <v>2020000</v>
      </c>
      <c r="F38" s="22">
        <v>2967000</v>
      </c>
      <c r="G38" s="22">
        <v>168333</v>
      </c>
      <c r="H38" s="22">
        <v>168333</v>
      </c>
      <c r="I38" s="22">
        <v>168333</v>
      </c>
      <c r="J38" s="22">
        <v>504999</v>
      </c>
      <c r="K38" s="22">
        <v>168333</v>
      </c>
      <c r="L38" s="22">
        <v>168333</v>
      </c>
      <c r="M38" s="22">
        <v>168333</v>
      </c>
      <c r="N38" s="22">
        <v>504999</v>
      </c>
      <c r="O38" s="22">
        <v>168333</v>
      </c>
      <c r="P38" s="22">
        <v>357733</v>
      </c>
      <c r="Q38" s="22">
        <v>357733</v>
      </c>
      <c r="R38" s="22">
        <v>883799</v>
      </c>
      <c r="S38" s="22"/>
      <c r="T38" s="22"/>
      <c r="U38" s="22"/>
      <c r="V38" s="22"/>
      <c r="W38" s="22">
        <v>1893797</v>
      </c>
      <c r="X38" s="22">
        <v>2225250</v>
      </c>
      <c r="Y38" s="22">
        <v>-331453</v>
      </c>
      <c r="Z38" s="23">
        <v>-14.895090439276487</v>
      </c>
      <c r="AA38" s="20">
        <v>2967000</v>
      </c>
    </row>
    <row r="39" spans="1:27" x14ac:dyDescent="0.25">
      <c r="A39" s="19" t="s">
        <v>65</v>
      </c>
      <c r="B39" s="15" t="s">
        <v>32</v>
      </c>
      <c r="C39" s="20">
        <v>2644868</v>
      </c>
      <c r="D39" s="20"/>
      <c r="E39" s="21">
        <v>3206000</v>
      </c>
      <c r="F39" s="22">
        <v>3567000</v>
      </c>
      <c r="G39" s="22">
        <v>267166</v>
      </c>
      <c r="H39" s="22">
        <v>267166</v>
      </c>
      <c r="I39" s="22">
        <v>267166</v>
      </c>
      <c r="J39" s="22">
        <v>801498</v>
      </c>
      <c r="K39" s="22">
        <v>267166</v>
      </c>
      <c r="L39" s="22">
        <v>267166</v>
      </c>
      <c r="M39" s="22">
        <v>267166</v>
      </c>
      <c r="N39" s="22">
        <v>801498</v>
      </c>
      <c r="O39" s="22">
        <v>267166</v>
      </c>
      <c r="P39" s="22">
        <v>339366</v>
      </c>
      <c r="Q39" s="22">
        <v>339366</v>
      </c>
      <c r="R39" s="22">
        <v>945898</v>
      </c>
      <c r="S39" s="22"/>
      <c r="T39" s="22"/>
      <c r="U39" s="22"/>
      <c r="V39" s="22"/>
      <c r="W39" s="22">
        <v>2548894</v>
      </c>
      <c r="X39" s="22">
        <v>2675241</v>
      </c>
      <c r="Y39" s="22">
        <v>-126347</v>
      </c>
      <c r="Z39" s="23">
        <v>-4.7228268406472544</v>
      </c>
      <c r="AA39" s="20">
        <v>3567000</v>
      </c>
    </row>
    <row r="40" spans="1:27" x14ac:dyDescent="0.25">
      <c r="A40" s="19" t="s">
        <v>40</v>
      </c>
      <c r="B40" s="15" t="s">
        <v>32</v>
      </c>
      <c r="C40" s="20">
        <v>1093072</v>
      </c>
      <c r="D40" s="20"/>
      <c r="E40" s="21">
        <v>2422300</v>
      </c>
      <c r="F40" s="22">
        <v>1884200</v>
      </c>
      <c r="G40" s="22"/>
      <c r="H40" s="22"/>
      <c r="I40" s="22"/>
      <c r="J40" s="22"/>
      <c r="K40" s="22"/>
      <c r="L40" s="22"/>
      <c r="M40" s="22"/>
      <c r="N40" s="22"/>
      <c r="O40" s="22">
        <v>160371</v>
      </c>
      <c r="P40" s="22">
        <v>1075162</v>
      </c>
      <c r="Q40" s="22"/>
      <c r="R40" s="22">
        <v>1235533</v>
      </c>
      <c r="S40" s="22"/>
      <c r="T40" s="22"/>
      <c r="U40" s="22"/>
      <c r="V40" s="22"/>
      <c r="W40" s="22">
        <v>1235533</v>
      </c>
      <c r="X40" s="22">
        <v>2018722</v>
      </c>
      <c r="Y40" s="22">
        <v>-783189</v>
      </c>
      <c r="Z40" s="23">
        <v>-38.796278041255803</v>
      </c>
      <c r="AA40" s="20">
        <v>1884200</v>
      </c>
    </row>
    <row r="41" spans="1:27" x14ac:dyDescent="0.25">
      <c r="A41" s="19" t="s">
        <v>66</v>
      </c>
      <c r="B41" s="15" t="s">
        <v>32</v>
      </c>
      <c r="C41" s="20">
        <v>1209937</v>
      </c>
      <c r="D41" s="20"/>
      <c r="E41" s="21">
        <v>1410000</v>
      </c>
      <c r="F41" s="22">
        <v>1380000</v>
      </c>
      <c r="G41" s="22">
        <v>238</v>
      </c>
      <c r="H41" s="22">
        <v>41809</v>
      </c>
      <c r="I41" s="22">
        <v>117886</v>
      </c>
      <c r="J41" s="22">
        <v>159933</v>
      </c>
      <c r="K41" s="22">
        <v>88194</v>
      </c>
      <c r="L41" s="22">
        <v>184532</v>
      </c>
      <c r="M41" s="22">
        <v>58983</v>
      </c>
      <c r="N41" s="22">
        <v>331709</v>
      </c>
      <c r="O41" s="22">
        <v>160887</v>
      </c>
      <c r="P41" s="22">
        <v>37881</v>
      </c>
      <c r="Q41" s="22">
        <v>51327</v>
      </c>
      <c r="R41" s="22">
        <v>250095</v>
      </c>
      <c r="S41" s="22"/>
      <c r="T41" s="22"/>
      <c r="U41" s="22"/>
      <c r="V41" s="22"/>
      <c r="W41" s="22">
        <v>741737</v>
      </c>
      <c r="X41" s="22">
        <v>1135990</v>
      </c>
      <c r="Y41" s="22">
        <v>-394253</v>
      </c>
      <c r="Z41" s="23">
        <v>-34.705675226014314</v>
      </c>
      <c r="AA41" s="20">
        <v>1380000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3521051</v>
      </c>
      <c r="D44" s="20"/>
      <c r="E44" s="21">
        <v>3574000</v>
      </c>
      <c r="F44" s="22">
        <v>3958000</v>
      </c>
      <c r="G44" s="22">
        <v>258038</v>
      </c>
      <c r="H44" s="22">
        <v>281106</v>
      </c>
      <c r="I44" s="22">
        <v>237197</v>
      </c>
      <c r="J44" s="22">
        <v>776341</v>
      </c>
      <c r="K44" s="22">
        <v>223278</v>
      </c>
      <c r="L44" s="22">
        <v>295010</v>
      </c>
      <c r="M44" s="22">
        <v>306973</v>
      </c>
      <c r="N44" s="22">
        <v>825261</v>
      </c>
      <c r="O44" s="22">
        <v>107268</v>
      </c>
      <c r="P44" s="22">
        <v>357556</v>
      </c>
      <c r="Q44" s="22">
        <v>367574</v>
      </c>
      <c r="R44" s="22">
        <v>832398</v>
      </c>
      <c r="S44" s="22"/>
      <c r="T44" s="22"/>
      <c r="U44" s="22"/>
      <c r="V44" s="22"/>
      <c r="W44" s="22">
        <v>2434000</v>
      </c>
      <c r="X44" s="22">
        <v>2858365</v>
      </c>
      <c r="Y44" s="22">
        <v>-424365</v>
      </c>
      <c r="Z44" s="23">
        <v>-14.846424441944958</v>
      </c>
      <c r="AA44" s="20">
        <v>3958000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3753</v>
      </c>
      <c r="Y46" s="22">
        <v>-3753</v>
      </c>
      <c r="Z46" s="23">
        <v>-100</v>
      </c>
      <c r="AA46" s="20">
        <v>5000</v>
      </c>
    </row>
    <row r="47" spans="1:27" x14ac:dyDescent="0.25">
      <c r="A47" s="37" t="s">
        <v>72</v>
      </c>
      <c r="B47" s="28" t="s">
        <v>32</v>
      </c>
      <c r="C47" s="29">
        <f>SUM(C34:C46)</f>
        <v>26642083</v>
      </c>
      <c r="D47" s="29">
        <f t="shared" ref="D47:Y47" si="1">SUM(D34:D46)</f>
        <v>0</v>
      </c>
      <c r="E47" s="30">
        <f t="shared" si="1"/>
        <v>30034990</v>
      </c>
      <c r="F47" s="31">
        <f t="shared" si="1"/>
        <v>31867700</v>
      </c>
      <c r="G47" s="31">
        <f t="shared" si="1"/>
        <v>1114458</v>
      </c>
      <c r="H47" s="31">
        <f t="shared" si="1"/>
        <v>2320922</v>
      </c>
      <c r="I47" s="31">
        <f t="shared" si="1"/>
        <v>2068483</v>
      </c>
      <c r="J47" s="31">
        <f t="shared" si="1"/>
        <v>5503863</v>
      </c>
      <c r="K47" s="31">
        <f t="shared" si="1"/>
        <v>1590144</v>
      </c>
      <c r="L47" s="31">
        <f t="shared" si="1"/>
        <v>2195916</v>
      </c>
      <c r="M47" s="31">
        <f t="shared" si="1"/>
        <v>3492059</v>
      </c>
      <c r="N47" s="31">
        <f t="shared" si="1"/>
        <v>7278119</v>
      </c>
      <c r="O47" s="31">
        <f t="shared" si="1"/>
        <v>2031391</v>
      </c>
      <c r="P47" s="31">
        <f t="shared" si="1"/>
        <v>3600419</v>
      </c>
      <c r="Q47" s="31">
        <f t="shared" si="1"/>
        <v>2781374</v>
      </c>
      <c r="R47" s="31">
        <f t="shared" si="1"/>
        <v>8413184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21195166</v>
      </c>
      <c r="X47" s="31">
        <f t="shared" si="1"/>
        <v>23678101</v>
      </c>
      <c r="Y47" s="31">
        <f t="shared" si="1"/>
        <v>-2482935</v>
      </c>
      <c r="Z47" s="32">
        <f>+IF(X47&lt;&gt;0,+(Y47/X47)*100,0)</f>
        <v>-10.486208332332057</v>
      </c>
      <c r="AA47" s="29">
        <f>SUM(AA34:AA46)</f>
        <v>31867700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16170112</v>
      </c>
      <c r="D48" s="39">
        <f t="shared" si="2"/>
        <v>0</v>
      </c>
      <c r="E48" s="40">
        <f t="shared" si="2"/>
        <v>12934670</v>
      </c>
      <c r="F48" s="41">
        <f t="shared" si="2"/>
        <v>12338308</v>
      </c>
      <c r="G48" s="41">
        <f t="shared" si="2"/>
        <v>2117647</v>
      </c>
      <c r="H48" s="41">
        <f t="shared" si="2"/>
        <v>882124</v>
      </c>
      <c r="I48" s="41">
        <f t="shared" si="2"/>
        <v>1292394</v>
      </c>
      <c r="J48" s="41">
        <f t="shared" si="2"/>
        <v>4292165</v>
      </c>
      <c r="K48" s="41">
        <f t="shared" si="2"/>
        <v>1776043</v>
      </c>
      <c r="L48" s="41">
        <f t="shared" si="2"/>
        <v>2017693</v>
      </c>
      <c r="M48" s="41">
        <f t="shared" si="2"/>
        <v>-27025</v>
      </c>
      <c r="N48" s="41">
        <f t="shared" si="2"/>
        <v>3766711</v>
      </c>
      <c r="O48" s="41">
        <f t="shared" si="2"/>
        <v>3863900</v>
      </c>
      <c r="P48" s="41">
        <f t="shared" si="2"/>
        <v>1201904</v>
      </c>
      <c r="Q48" s="41">
        <f t="shared" si="2"/>
        <v>2510598</v>
      </c>
      <c r="R48" s="41">
        <f t="shared" si="2"/>
        <v>7576402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15635278</v>
      </c>
      <c r="X48" s="41">
        <f t="shared" si="2"/>
        <v>9836751</v>
      </c>
      <c r="Y48" s="41">
        <f t="shared" si="2"/>
        <v>5798527</v>
      </c>
      <c r="Z48" s="42">
        <f>+IF(X48&lt;&gt;0,+(Y48/X48)*100,0)</f>
        <v>58.947583404317136</v>
      </c>
      <c r="AA48" s="39">
        <f>+AA32-AA47</f>
        <v>12338308</v>
      </c>
    </row>
    <row r="49" spans="1:27" x14ac:dyDescent="0.25">
      <c r="A49" s="43" t="s">
        <v>74</v>
      </c>
      <c r="B49" s="15" t="s">
        <v>32</v>
      </c>
      <c r="C49" s="20">
        <v>2739130</v>
      </c>
      <c r="D49" s="20"/>
      <c r="E49" s="21">
        <v>8695652</v>
      </c>
      <c r="F49" s="22">
        <v>7391304</v>
      </c>
      <c r="G49" s="22"/>
      <c r="H49" s="22"/>
      <c r="I49" s="22">
        <v>523671</v>
      </c>
      <c r="J49" s="22">
        <v>523671</v>
      </c>
      <c r="K49" s="22"/>
      <c r="L49" s="22"/>
      <c r="M49" s="22">
        <v>214877</v>
      </c>
      <c r="N49" s="22">
        <v>214877</v>
      </c>
      <c r="O49" s="22"/>
      <c r="P49" s="22">
        <v>766026</v>
      </c>
      <c r="Q49" s="22"/>
      <c r="R49" s="22">
        <v>766026</v>
      </c>
      <c r="S49" s="22"/>
      <c r="T49" s="22"/>
      <c r="U49" s="22"/>
      <c r="V49" s="22"/>
      <c r="W49" s="22">
        <v>1504574</v>
      </c>
      <c r="X49" s="22">
        <v>7880432</v>
      </c>
      <c r="Y49" s="22">
        <v>-6375858</v>
      </c>
      <c r="Z49" s="23">
        <v>-80.907468016981809</v>
      </c>
      <c r="AA49" s="20">
        <v>7391304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18909242</v>
      </c>
      <c r="D51" s="48">
        <f t="shared" si="3"/>
        <v>0</v>
      </c>
      <c r="E51" s="49">
        <f t="shared" si="3"/>
        <v>21630322</v>
      </c>
      <c r="F51" s="50">
        <f t="shared" si="3"/>
        <v>19729612</v>
      </c>
      <c r="G51" s="50">
        <f t="shared" si="3"/>
        <v>2117647</v>
      </c>
      <c r="H51" s="50">
        <f t="shared" si="3"/>
        <v>882124</v>
      </c>
      <c r="I51" s="50">
        <f t="shared" si="3"/>
        <v>1816065</v>
      </c>
      <c r="J51" s="50">
        <f t="shared" si="3"/>
        <v>4815836</v>
      </c>
      <c r="K51" s="50">
        <f t="shared" si="3"/>
        <v>1776043</v>
      </c>
      <c r="L51" s="50">
        <f t="shared" si="3"/>
        <v>2017693</v>
      </c>
      <c r="M51" s="50">
        <f t="shared" si="3"/>
        <v>187852</v>
      </c>
      <c r="N51" s="50">
        <f t="shared" si="3"/>
        <v>3981588</v>
      </c>
      <c r="O51" s="50">
        <f t="shared" si="3"/>
        <v>3863900</v>
      </c>
      <c r="P51" s="50">
        <f t="shared" si="3"/>
        <v>1967930</v>
      </c>
      <c r="Q51" s="50">
        <f t="shared" si="3"/>
        <v>2510598</v>
      </c>
      <c r="R51" s="50">
        <f t="shared" si="3"/>
        <v>8342428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17139852</v>
      </c>
      <c r="X51" s="50">
        <f t="shared" si="3"/>
        <v>17717183</v>
      </c>
      <c r="Y51" s="50">
        <f t="shared" si="3"/>
        <v>-577331</v>
      </c>
      <c r="Z51" s="51">
        <f>+IF(X51&lt;&gt;0,+(Y51/X51)*100,0)</f>
        <v>-3.2585936488887657</v>
      </c>
      <c r="AA51" s="48">
        <f>SUM(AA48:AA50)</f>
        <v>19729612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18909242</v>
      </c>
      <c r="D53" s="54">
        <f>+D51-D52</f>
        <v>0</v>
      </c>
      <c r="E53" s="55">
        <f t="shared" si="4"/>
        <v>21630322</v>
      </c>
      <c r="F53" s="56">
        <f t="shared" si="4"/>
        <v>19729612</v>
      </c>
      <c r="G53" s="56">
        <f t="shared" si="4"/>
        <v>2117647</v>
      </c>
      <c r="H53" s="56">
        <f t="shared" si="4"/>
        <v>882124</v>
      </c>
      <c r="I53" s="56">
        <f t="shared" si="4"/>
        <v>1816065</v>
      </c>
      <c r="J53" s="56">
        <f t="shared" si="4"/>
        <v>4815836</v>
      </c>
      <c r="K53" s="56">
        <f t="shared" si="4"/>
        <v>1776043</v>
      </c>
      <c r="L53" s="56">
        <f t="shared" si="4"/>
        <v>2017693</v>
      </c>
      <c r="M53" s="56">
        <f t="shared" si="4"/>
        <v>187852</v>
      </c>
      <c r="N53" s="56">
        <f t="shared" si="4"/>
        <v>3981588</v>
      </c>
      <c r="O53" s="56">
        <f t="shared" si="4"/>
        <v>3863900</v>
      </c>
      <c r="P53" s="56">
        <f t="shared" si="4"/>
        <v>1967930</v>
      </c>
      <c r="Q53" s="56">
        <f t="shared" si="4"/>
        <v>2510598</v>
      </c>
      <c r="R53" s="56">
        <f t="shared" si="4"/>
        <v>8342428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17139852</v>
      </c>
      <c r="X53" s="56">
        <f t="shared" si="4"/>
        <v>17717183</v>
      </c>
      <c r="Y53" s="56">
        <f t="shared" si="4"/>
        <v>-577331</v>
      </c>
      <c r="Z53" s="57">
        <f>+IF(X53&lt;&gt;0,+(Y53/X53)*100,0)</f>
        <v>-3.2585936488887657</v>
      </c>
      <c r="AA53" s="54">
        <f>+AA51-AA52</f>
        <v>19729612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18909242</v>
      </c>
      <c r="D56" s="48">
        <f>SUM(D53:D55)</f>
        <v>0</v>
      </c>
      <c r="E56" s="49">
        <f t="shared" si="5"/>
        <v>21630322</v>
      </c>
      <c r="F56" s="50">
        <f t="shared" si="5"/>
        <v>19729612</v>
      </c>
      <c r="G56" s="50">
        <f t="shared" si="5"/>
        <v>2117647</v>
      </c>
      <c r="H56" s="50">
        <f t="shared" si="5"/>
        <v>882124</v>
      </c>
      <c r="I56" s="50">
        <f t="shared" si="5"/>
        <v>1816065</v>
      </c>
      <c r="J56" s="50">
        <f t="shared" si="5"/>
        <v>4815836</v>
      </c>
      <c r="K56" s="50">
        <f t="shared" si="5"/>
        <v>1776043</v>
      </c>
      <c r="L56" s="50">
        <f t="shared" si="5"/>
        <v>2017693</v>
      </c>
      <c r="M56" s="50">
        <f t="shared" si="5"/>
        <v>187852</v>
      </c>
      <c r="N56" s="50">
        <f t="shared" si="5"/>
        <v>3981588</v>
      </c>
      <c r="O56" s="50">
        <f t="shared" si="5"/>
        <v>3863900</v>
      </c>
      <c r="P56" s="50">
        <f t="shared" si="5"/>
        <v>1967930</v>
      </c>
      <c r="Q56" s="50">
        <f t="shared" si="5"/>
        <v>2510598</v>
      </c>
      <c r="R56" s="50">
        <f t="shared" si="5"/>
        <v>8342428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17139852</v>
      </c>
      <c r="X56" s="50">
        <f t="shared" si="5"/>
        <v>17717183</v>
      </c>
      <c r="Y56" s="50">
        <f t="shared" si="5"/>
        <v>-577331</v>
      </c>
      <c r="Z56" s="51">
        <f>+IF(X56&lt;&gt;0,+(Y56/X56)*100,0)</f>
        <v>-3.2585936488887657</v>
      </c>
      <c r="AA56" s="48">
        <f>SUM(AA53:AA55)</f>
        <v>19729612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18909242</v>
      </c>
      <c r="D59" s="65">
        <f>SUM(D56:D58)</f>
        <v>0</v>
      </c>
      <c r="E59" s="66">
        <f t="shared" si="6"/>
        <v>21630322</v>
      </c>
      <c r="F59" s="67">
        <f t="shared" si="6"/>
        <v>19729612</v>
      </c>
      <c r="G59" s="67">
        <f t="shared" si="6"/>
        <v>2117647</v>
      </c>
      <c r="H59" s="67">
        <f t="shared" si="6"/>
        <v>882124</v>
      </c>
      <c r="I59" s="67">
        <f t="shared" si="6"/>
        <v>1816065</v>
      </c>
      <c r="J59" s="67">
        <f t="shared" si="6"/>
        <v>4815836</v>
      </c>
      <c r="K59" s="67">
        <f t="shared" si="6"/>
        <v>1776043</v>
      </c>
      <c r="L59" s="67">
        <f t="shared" si="6"/>
        <v>2017693</v>
      </c>
      <c r="M59" s="67">
        <f t="shared" si="6"/>
        <v>187852</v>
      </c>
      <c r="N59" s="67">
        <f t="shared" si="6"/>
        <v>3981588</v>
      </c>
      <c r="O59" s="67">
        <f t="shared" si="6"/>
        <v>3863900</v>
      </c>
      <c r="P59" s="67">
        <f t="shared" si="6"/>
        <v>1967930</v>
      </c>
      <c r="Q59" s="67">
        <f t="shared" si="6"/>
        <v>2510598</v>
      </c>
      <c r="R59" s="67">
        <f t="shared" si="6"/>
        <v>8342428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17139852</v>
      </c>
      <c r="X59" s="67">
        <f t="shared" si="6"/>
        <v>17717183</v>
      </c>
      <c r="Y59" s="67">
        <f t="shared" si="6"/>
        <v>-577331</v>
      </c>
      <c r="Z59" s="68">
        <f>+IF(X59&lt;&gt;0,+(Y59/X59)*100,0)</f>
        <v>-3.2585936488887657</v>
      </c>
      <c r="AA59" s="65">
        <f>SUM(AA56:AA58)</f>
        <v>19729612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180478490</v>
      </c>
      <c r="D7" s="20"/>
      <c r="E7" s="21">
        <v>172644283</v>
      </c>
      <c r="F7" s="22">
        <v>172644313</v>
      </c>
      <c r="G7" s="22">
        <v>1508095</v>
      </c>
      <c r="H7" s="22">
        <v>11992183</v>
      </c>
      <c r="I7" s="22">
        <v>12908055</v>
      </c>
      <c r="J7" s="22">
        <v>26408333</v>
      </c>
      <c r="K7" s="22">
        <v>13398563</v>
      </c>
      <c r="L7" s="22">
        <v>14736021</v>
      </c>
      <c r="M7" s="22">
        <v>15353462</v>
      </c>
      <c r="N7" s="22">
        <v>43488046</v>
      </c>
      <c r="O7" s="22">
        <v>18149206</v>
      </c>
      <c r="P7" s="22">
        <v>19606213</v>
      </c>
      <c r="Q7" s="22">
        <v>17956783</v>
      </c>
      <c r="R7" s="22">
        <v>55712202</v>
      </c>
      <c r="S7" s="22"/>
      <c r="T7" s="22"/>
      <c r="U7" s="22"/>
      <c r="V7" s="22"/>
      <c r="W7" s="22">
        <v>125608581</v>
      </c>
      <c r="X7" s="22">
        <v>115430345</v>
      </c>
      <c r="Y7" s="22">
        <v>10178236</v>
      </c>
      <c r="Z7" s="23">
        <v>8.8176432289100415</v>
      </c>
      <c r="AA7" s="20">
        <v>172644313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5216868</v>
      </c>
      <c r="D13" s="20"/>
      <c r="E13" s="21">
        <v>4665793</v>
      </c>
      <c r="F13" s="22">
        <v>5410338</v>
      </c>
      <c r="G13" s="22">
        <v>483626</v>
      </c>
      <c r="H13" s="22">
        <v>472102</v>
      </c>
      <c r="I13" s="22">
        <v>295166</v>
      </c>
      <c r="J13" s="22">
        <v>1250894</v>
      </c>
      <c r="K13" s="22">
        <v>445097</v>
      </c>
      <c r="L13" s="22">
        <v>506620</v>
      </c>
      <c r="M13" s="22">
        <v>506855</v>
      </c>
      <c r="N13" s="22">
        <v>1458572</v>
      </c>
      <c r="O13" s="22">
        <v>546210</v>
      </c>
      <c r="P13" s="22">
        <v>550724</v>
      </c>
      <c r="Q13" s="22">
        <v>562341</v>
      </c>
      <c r="R13" s="22">
        <v>1659275</v>
      </c>
      <c r="S13" s="22"/>
      <c r="T13" s="22"/>
      <c r="U13" s="22"/>
      <c r="V13" s="22"/>
      <c r="W13" s="22">
        <v>4368741</v>
      </c>
      <c r="X13" s="22">
        <v>3668436</v>
      </c>
      <c r="Y13" s="22">
        <v>700305</v>
      </c>
      <c r="Z13" s="23">
        <v>19.0900154725338</v>
      </c>
      <c r="AA13" s="20">
        <v>5410338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4415244</v>
      </c>
      <c r="D19" s="20"/>
      <c r="E19" s="21">
        <v>3243172</v>
      </c>
      <c r="F19" s="22">
        <v>4213582</v>
      </c>
      <c r="G19" s="22">
        <v>9523734</v>
      </c>
      <c r="H19" s="22">
        <v>-10619653</v>
      </c>
      <c r="I19" s="22">
        <v>201621</v>
      </c>
      <c r="J19" s="22">
        <v>-894298</v>
      </c>
      <c r="K19" s="22">
        <v>201644</v>
      </c>
      <c r="L19" s="22">
        <v>234603</v>
      </c>
      <c r="M19" s="22">
        <v>112897</v>
      </c>
      <c r="N19" s="22">
        <v>549144</v>
      </c>
      <c r="O19" s="22">
        <v>246204</v>
      </c>
      <c r="P19" s="22">
        <v>198128</v>
      </c>
      <c r="Q19" s="22">
        <v>1243255</v>
      </c>
      <c r="R19" s="22">
        <v>1687587</v>
      </c>
      <c r="S19" s="22"/>
      <c r="T19" s="22"/>
      <c r="U19" s="22"/>
      <c r="V19" s="22"/>
      <c r="W19" s="22">
        <v>1342433</v>
      </c>
      <c r="X19" s="22">
        <v>2022679</v>
      </c>
      <c r="Y19" s="22">
        <v>-680246</v>
      </c>
      <c r="Z19" s="23">
        <v>-33.630941933940086</v>
      </c>
      <c r="AA19" s="20">
        <v>4213582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20296000</v>
      </c>
      <c r="D25" s="20"/>
      <c r="E25" s="21">
        <v>20076175</v>
      </c>
      <c r="F25" s="22">
        <v>20076175</v>
      </c>
      <c r="G25" s="22">
        <v>8365151</v>
      </c>
      <c r="H25" s="22"/>
      <c r="I25" s="22"/>
      <c r="J25" s="22">
        <v>8365151</v>
      </c>
      <c r="K25" s="22"/>
      <c r="L25" s="22"/>
      <c r="M25" s="22">
        <v>6692058</v>
      </c>
      <c r="N25" s="22">
        <v>6692058</v>
      </c>
      <c r="O25" s="22"/>
      <c r="P25" s="22"/>
      <c r="Q25" s="22">
        <v>5018966</v>
      </c>
      <c r="R25" s="22">
        <v>5018966</v>
      </c>
      <c r="S25" s="22"/>
      <c r="T25" s="22"/>
      <c r="U25" s="22"/>
      <c r="V25" s="22"/>
      <c r="W25" s="22">
        <v>20076175</v>
      </c>
      <c r="X25" s="22">
        <v>15057135</v>
      </c>
      <c r="Y25" s="22">
        <v>5019040</v>
      </c>
      <c r="Z25" s="23">
        <v>33.333300126484886</v>
      </c>
      <c r="AA25" s="20">
        <v>20076175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11701633</v>
      </c>
      <c r="F28" s="22">
        <v>11072903</v>
      </c>
      <c r="G28" s="22">
        <v>1092938</v>
      </c>
      <c r="H28" s="22">
        <v>835605</v>
      </c>
      <c r="I28" s="22">
        <v>844016</v>
      </c>
      <c r="J28" s="22">
        <v>2772559</v>
      </c>
      <c r="K28" s="22">
        <v>833699</v>
      </c>
      <c r="L28" s="22">
        <v>811751</v>
      </c>
      <c r="M28" s="22">
        <v>831947</v>
      </c>
      <c r="N28" s="22">
        <v>2477397</v>
      </c>
      <c r="O28" s="22">
        <v>828965</v>
      </c>
      <c r="P28" s="22">
        <v>832698</v>
      </c>
      <c r="Q28" s="22">
        <v>827239</v>
      </c>
      <c r="R28" s="22">
        <v>2488902</v>
      </c>
      <c r="S28" s="22"/>
      <c r="T28" s="22"/>
      <c r="U28" s="22"/>
      <c r="V28" s="22"/>
      <c r="W28" s="22">
        <v>7738858</v>
      </c>
      <c r="X28" s="22">
        <v>7572252</v>
      </c>
      <c r="Y28" s="22">
        <v>166606</v>
      </c>
      <c r="Z28" s="23">
        <v>2.2002173197616774</v>
      </c>
      <c r="AA28" s="20">
        <v>11072903</v>
      </c>
    </row>
    <row r="29" spans="1:27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1073070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211850724</v>
      </c>
      <c r="D32" s="29">
        <f t="shared" ref="D32:Y32" si="0">SUM(D6:D31)</f>
        <v>0</v>
      </c>
      <c r="E32" s="30">
        <f t="shared" si="0"/>
        <v>212331056</v>
      </c>
      <c r="F32" s="31">
        <f t="shared" si="0"/>
        <v>213417311</v>
      </c>
      <c r="G32" s="31">
        <f t="shared" si="0"/>
        <v>20973544</v>
      </c>
      <c r="H32" s="31">
        <f t="shared" si="0"/>
        <v>2680237</v>
      </c>
      <c r="I32" s="31">
        <f t="shared" si="0"/>
        <v>14248858</v>
      </c>
      <c r="J32" s="31">
        <f t="shared" si="0"/>
        <v>37902639</v>
      </c>
      <c r="K32" s="31">
        <f t="shared" si="0"/>
        <v>14879003</v>
      </c>
      <c r="L32" s="31">
        <f t="shared" si="0"/>
        <v>16288995</v>
      </c>
      <c r="M32" s="31">
        <f t="shared" si="0"/>
        <v>23497219</v>
      </c>
      <c r="N32" s="31">
        <f t="shared" si="0"/>
        <v>54665217</v>
      </c>
      <c r="O32" s="31">
        <f t="shared" si="0"/>
        <v>19770585</v>
      </c>
      <c r="P32" s="31">
        <f t="shared" si="0"/>
        <v>21187763</v>
      </c>
      <c r="Q32" s="31">
        <f t="shared" si="0"/>
        <v>25608584</v>
      </c>
      <c r="R32" s="31">
        <f t="shared" si="0"/>
        <v>66566932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159134788</v>
      </c>
      <c r="X32" s="31">
        <f t="shared" si="0"/>
        <v>143750847</v>
      </c>
      <c r="Y32" s="31">
        <f t="shared" si="0"/>
        <v>15383941</v>
      </c>
      <c r="Z32" s="32">
        <f>+IF(X32&lt;&gt;0,+(Y32/X32)*100,0)</f>
        <v>10.701808943080524</v>
      </c>
      <c r="AA32" s="29">
        <f>SUM(AA6:AA31)</f>
        <v>213417311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25342035</v>
      </c>
      <c r="D34" s="20"/>
      <c r="E34" s="21">
        <v>24910165</v>
      </c>
      <c r="F34" s="22">
        <v>25494910</v>
      </c>
      <c r="G34" s="22">
        <v>2253274</v>
      </c>
      <c r="H34" s="22">
        <v>2353622</v>
      </c>
      <c r="I34" s="22">
        <v>2229426</v>
      </c>
      <c r="J34" s="22">
        <v>6836322</v>
      </c>
      <c r="K34" s="22">
        <v>2242511</v>
      </c>
      <c r="L34" s="22">
        <v>2337765</v>
      </c>
      <c r="M34" s="22">
        <v>2253830</v>
      </c>
      <c r="N34" s="22">
        <v>6834106</v>
      </c>
      <c r="O34" s="22">
        <v>2343684</v>
      </c>
      <c r="P34" s="22">
        <v>2411298</v>
      </c>
      <c r="Q34" s="22">
        <v>2263874</v>
      </c>
      <c r="R34" s="22">
        <v>7018856</v>
      </c>
      <c r="S34" s="22"/>
      <c r="T34" s="22"/>
      <c r="U34" s="22"/>
      <c r="V34" s="22"/>
      <c r="W34" s="22">
        <v>20689284</v>
      </c>
      <c r="X34" s="22">
        <v>18910194</v>
      </c>
      <c r="Y34" s="22">
        <v>1779090</v>
      </c>
      <c r="Z34" s="23">
        <v>9.4081002024622276</v>
      </c>
      <c r="AA34" s="20">
        <v>25494910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62995047</v>
      </c>
      <c r="D37" s="20"/>
      <c r="E37" s="21">
        <v>72843146</v>
      </c>
      <c r="F37" s="22">
        <v>72620816</v>
      </c>
      <c r="G37" s="22">
        <v>307467</v>
      </c>
      <c r="H37" s="22">
        <v>2651258</v>
      </c>
      <c r="I37" s="22">
        <v>6731450</v>
      </c>
      <c r="J37" s="22">
        <v>9690175</v>
      </c>
      <c r="K37" s="22">
        <v>3991396</v>
      </c>
      <c r="L37" s="22">
        <v>3054343</v>
      </c>
      <c r="M37" s="22">
        <v>308792</v>
      </c>
      <c r="N37" s="22">
        <v>7354531</v>
      </c>
      <c r="O37" s="22">
        <v>11510798</v>
      </c>
      <c r="P37" s="22">
        <v>321771</v>
      </c>
      <c r="Q37" s="22">
        <v>13083577</v>
      </c>
      <c r="R37" s="22">
        <v>24916146</v>
      </c>
      <c r="S37" s="22"/>
      <c r="T37" s="22"/>
      <c r="U37" s="22"/>
      <c r="V37" s="22"/>
      <c r="W37" s="22">
        <v>41960852</v>
      </c>
      <c r="X37" s="22">
        <v>54979380</v>
      </c>
      <c r="Y37" s="22">
        <v>-13018528</v>
      </c>
      <c r="Z37" s="23">
        <v>-23.678928354594031</v>
      </c>
      <c r="AA37" s="20">
        <v>72620816</v>
      </c>
    </row>
    <row r="38" spans="1:27" x14ac:dyDescent="0.25">
      <c r="A38" s="19" t="s">
        <v>64</v>
      </c>
      <c r="B38" s="15" t="s">
        <v>32</v>
      </c>
      <c r="C38" s="20">
        <v>5052377</v>
      </c>
      <c r="D38" s="20"/>
      <c r="E38" s="21">
        <v>3094740</v>
      </c>
      <c r="F38" s="22">
        <v>1124645</v>
      </c>
      <c r="G38" s="22">
        <v>252808</v>
      </c>
      <c r="H38" s="22">
        <v>-2135875</v>
      </c>
      <c r="I38" s="22">
        <v>252808</v>
      </c>
      <c r="J38" s="22">
        <v>-1630259</v>
      </c>
      <c r="K38" s="22">
        <v>252808</v>
      </c>
      <c r="L38" s="22">
        <v>252808</v>
      </c>
      <c r="M38" s="22"/>
      <c r="N38" s="22">
        <v>505616</v>
      </c>
      <c r="O38" s="22"/>
      <c r="P38" s="22"/>
      <c r="Q38" s="22"/>
      <c r="R38" s="22"/>
      <c r="S38" s="22"/>
      <c r="T38" s="22"/>
      <c r="U38" s="22"/>
      <c r="V38" s="22"/>
      <c r="W38" s="22">
        <v>-1124643</v>
      </c>
      <c r="X38" s="22">
        <v>1533017</v>
      </c>
      <c r="Y38" s="22">
        <v>-2657660</v>
      </c>
      <c r="Z38" s="23">
        <v>-173.36141738806549</v>
      </c>
      <c r="AA38" s="20">
        <v>1124645</v>
      </c>
    </row>
    <row r="39" spans="1:27" x14ac:dyDescent="0.25">
      <c r="A39" s="19" t="s">
        <v>65</v>
      </c>
      <c r="B39" s="15" t="s">
        <v>32</v>
      </c>
      <c r="C39" s="20">
        <v>25930553</v>
      </c>
      <c r="D39" s="20"/>
      <c r="E39" s="21">
        <v>27385716</v>
      </c>
      <c r="F39" s="22">
        <v>27385512</v>
      </c>
      <c r="G39" s="22"/>
      <c r="H39" s="22"/>
      <c r="I39" s="22">
        <v>6798851</v>
      </c>
      <c r="J39" s="22">
        <v>6798851</v>
      </c>
      <c r="K39" s="22">
        <v>2290918</v>
      </c>
      <c r="L39" s="22">
        <v>2217020</v>
      </c>
      <c r="M39" s="22">
        <v>2290918</v>
      </c>
      <c r="N39" s="22">
        <v>6798856</v>
      </c>
      <c r="O39" s="22">
        <v>2300996</v>
      </c>
      <c r="P39" s="22">
        <v>2149118</v>
      </c>
      <c r="Q39" s="22">
        <v>2297337</v>
      </c>
      <c r="R39" s="22">
        <v>6747451</v>
      </c>
      <c r="S39" s="22"/>
      <c r="T39" s="22"/>
      <c r="U39" s="22"/>
      <c r="V39" s="22"/>
      <c r="W39" s="22">
        <v>20345158</v>
      </c>
      <c r="X39" s="22">
        <v>20539287</v>
      </c>
      <c r="Y39" s="22">
        <v>-194129</v>
      </c>
      <c r="Z39" s="23">
        <v>-0.94515939136543548</v>
      </c>
      <c r="AA39" s="20">
        <v>27385512</v>
      </c>
    </row>
    <row r="40" spans="1:27" x14ac:dyDescent="0.25">
      <c r="A40" s="19" t="s">
        <v>40</v>
      </c>
      <c r="B40" s="15" t="s">
        <v>32</v>
      </c>
      <c r="C40" s="20">
        <v>1990166</v>
      </c>
      <c r="D40" s="20"/>
      <c r="E40" s="21">
        <v>1804500</v>
      </c>
      <c r="F40" s="22">
        <v>1830125</v>
      </c>
      <c r="G40" s="22">
        <v>149940</v>
      </c>
      <c r="H40" s="22">
        <v>149940</v>
      </c>
      <c r="I40" s="22">
        <v>149940</v>
      </c>
      <c r="J40" s="22">
        <v>449820</v>
      </c>
      <c r="K40" s="22">
        <v>149940</v>
      </c>
      <c r="L40" s="22">
        <v>149940</v>
      </c>
      <c r="M40" s="22">
        <v>996921</v>
      </c>
      <c r="N40" s="22">
        <v>1296801</v>
      </c>
      <c r="O40" s="22">
        <v>-697039</v>
      </c>
      <c r="P40" s="22">
        <v>152075</v>
      </c>
      <c r="Q40" s="22">
        <v>155812</v>
      </c>
      <c r="R40" s="22">
        <v>-389152</v>
      </c>
      <c r="S40" s="22"/>
      <c r="T40" s="22"/>
      <c r="U40" s="22"/>
      <c r="V40" s="22"/>
      <c r="W40" s="22">
        <v>1357469</v>
      </c>
      <c r="X40" s="22">
        <v>1363625</v>
      </c>
      <c r="Y40" s="22">
        <v>-6156</v>
      </c>
      <c r="Z40" s="23">
        <v>-0.45144376203135023</v>
      </c>
      <c r="AA40" s="20">
        <v>1830125</v>
      </c>
    </row>
    <row r="41" spans="1:27" x14ac:dyDescent="0.25">
      <c r="A41" s="19" t="s">
        <v>66</v>
      </c>
      <c r="B41" s="15" t="s">
        <v>32</v>
      </c>
      <c r="C41" s="20">
        <v>5672004</v>
      </c>
      <c r="D41" s="20"/>
      <c r="E41" s="21">
        <v>6691332</v>
      </c>
      <c r="F41" s="22">
        <v>7312762</v>
      </c>
      <c r="G41" s="22">
        <v>93673</v>
      </c>
      <c r="H41" s="22">
        <v>433321</v>
      </c>
      <c r="I41" s="22">
        <v>283761</v>
      </c>
      <c r="J41" s="22">
        <v>810755</v>
      </c>
      <c r="K41" s="22">
        <v>504292</v>
      </c>
      <c r="L41" s="22">
        <v>523845</v>
      </c>
      <c r="M41" s="22">
        <v>217719</v>
      </c>
      <c r="N41" s="22">
        <v>1245856</v>
      </c>
      <c r="O41" s="22">
        <v>269215</v>
      </c>
      <c r="P41" s="22">
        <v>219603</v>
      </c>
      <c r="Q41" s="22">
        <v>350895</v>
      </c>
      <c r="R41" s="22">
        <v>839713</v>
      </c>
      <c r="S41" s="22"/>
      <c r="T41" s="22"/>
      <c r="U41" s="22"/>
      <c r="V41" s="22"/>
      <c r="W41" s="22">
        <v>2896324</v>
      </c>
      <c r="X41" s="22">
        <v>5235571</v>
      </c>
      <c r="Y41" s="22">
        <v>-2339247</v>
      </c>
      <c r="Z41" s="23">
        <v>-44.679883053825456</v>
      </c>
      <c r="AA41" s="20">
        <v>7312762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6207303</v>
      </c>
      <c r="D43" s="20"/>
      <c r="E43" s="21">
        <v>6953316</v>
      </c>
      <c r="F43" s="22">
        <v>6442731</v>
      </c>
      <c r="G43" s="22">
        <v>109</v>
      </c>
      <c r="H43" s="22">
        <v>3563</v>
      </c>
      <c r="I43" s="22">
        <v>5235</v>
      </c>
      <c r="J43" s="22">
        <v>8907</v>
      </c>
      <c r="K43" s="22">
        <v>4626</v>
      </c>
      <c r="L43" s="22">
        <v>12245</v>
      </c>
      <c r="M43" s="22">
        <v>32920</v>
      </c>
      <c r="N43" s="22">
        <v>49791</v>
      </c>
      <c r="O43" s="22">
        <v>30453</v>
      </c>
      <c r="P43" s="22">
        <v>125146</v>
      </c>
      <c r="Q43" s="22">
        <v>4185</v>
      </c>
      <c r="R43" s="22">
        <v>159784</v>
      </c>
      <c r="S43" s="22"/>
      <c r="T43" s="22"/>
      <c r="U43" s="22"/>
      <c r="V43" s="22"/>
      <c r="W43" s="22">
        <v>218482</v>
      </c>
      <c r="X43" s="22">
        <v>5010753</v>
      </c>
      <c r="Y43" s="22">
        <v>-4792271</v>
      </c>
      <c r="Z43" s="23">
        <v>-95.639737181218081</v>
      </c>
      <c r="AA43" s="20">
        <v>6442731</v>
      </c>
    </row>
    <row r="44" spans="1:27" x14ac:dyDescent="0.25">
      <c r="A44" s="19" t="s">
        <v>69</v>
      </c>
      <c r="B44" s="15" t="s">
        <v>32</v>
      </c>
      <c r="C44" s="20">
        <v>1865995</v>
      </c>
      <c r="D44" s="20"/>
      <c r="E44" s="21">
        <v>2005982</v>
      </c>
      <c r="F44" s="22">
        <v>1945767</v>
      </c>
      <c r="G44" s="22">
        <v>70398</v>
      </c>
      <c r="H44" s="22">
        <v>657384</v>
      </c>
      <c r="I44" s="22">
        <v>84037</v>
      </c>
      <c r="J44" s="22">
        <v>811819</v>
      </c>
      <c r="K44" s="22">
        <v>82151</v>
      </c>
      <c r="L44" s="22">
        <v>91698</v>
      </c>
      <c r="M44" s="22">
        <v>66449</v>
      </c>
      <c r="N44" s="22">
        <v>240298</v>
      </c>
      <c r="O44" s="22">
        <v>117633</v>
      </c>
      <c r="P44" s="22">
        <v>68080</v>
      </c>
      <c r="Q44" s="22">
        <v>106382</v>
      </c>
      <c r="R44" s="22">
        <v>292095</v>
      </c>
      <c r="S44" s="22"/>
      <c r="T44" s="22"/>
      <c r="U44" s="22"/>
      <c r="V44" s="22"/>
      <c r="W44" s="22">
        <v>1344212</v>
      </c>
      <c r="X44" s="22">
        <v>1494808</v>
      </c>
      <c r="Y44" s="22">
        <v>-150596</v>
      </c>
      <c r="Z44" s="23">
        <v>-10.074604899090719</v>
      </c>
      <c r="AA44" s="20">
        <v>1945767</v>
      </c>
    </row>
    <row r="45" spans="1:27" x14ac:dyDescent="0.25">
      <c r="A45" s="19" t="s">
        <v>70</v>
      </c>
      <c r="B45" s="15" t="s">
        <v>32</v>
      </c>
      <c r="C45" s="20">
        <v>16075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>
        <v>945</v>
      </c>
      <c r="P45" s="22"/>
      <c r="Q45" s="22"/>
      <c r="R45" s="22">
        <v>945</v>
      </c>
      <c r="S45" s="22"/>
      <c r="T45" s="22"/>
      <c r="U45" s="22"/>
      <c r="V45" s="22"/>
      <c r="W45" s="22">
        <v>945</v>
      </c>
      <c r="X45" s="22"/>
      <c r="Y45" s="22">
        <v>945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16440483</v>
      </c>
      <c r="D46" s="20"/>
      <c r="E46" s="21">
        <v>9388656</v>
      </c>
      <c r="F46" s="22">
        <v>9388656</v>
      </c>
      <c r="G46" s="22"/>
      <c r="H46" s="22">
        <v>622884</v>
      </c>
      <c r="I46" s="22">
        <v>-434909</v>
      </c>
      <c r="J46" s="22">
        <v>187975</v>
      </c>
      <c r="K46" s="22">
        <v>2185399</v>
      </c>
      <c r="L46" s="22">
        <v>2823207</v>
      </c>
      <c r="M46" s="22"/>
      <c r="N46" s="22">
        <v>5008606</v>
      </c>
      <c r="O46" s="22">
        <v>2611674</v>
      </c>
      <c r="P46" s="22"/>
      <c r="Q46" s="22">
        <v>4677312</v>
      </c>
      <c r="R46" s="22">
        <v>7288986</v>
      </c>
      <c r="S46" s="22"/>
      <c r="T46" s="22"/>
      <c r="U46" s="22"/>
      <c r="V46" s="22"/>
      <c r="W46" s="22">
        <v>12485567</v>
      </c>
      <c r="X46" s="22">
        <v>7100388</v>
      </c>
      <c r="Y46" s="22">
        <v>5385179</v>
      </c>
      <c r="Z46" s="23">
        <v>75.843446865157233</v>
      </c>
      <c r="AA46" s="20">
        <v>9388656</v>
      </c>
    </row>
    <row r="47" spans="1:27" x14ac:dyDescent="0.25">
      <c r="A47" s="37" t="s">
        <v>72</v>
      </c>
      <c r="B47" s="28" t="s">
        <v>32</v>
      </c>
      <c r="C47" s="29">
        <f>SUM(C34:C46)</f>
        <v>151512038</v>
      </c>
      <c r="D47" s="29">
        <f t="shared" ref="D47:Y47" si="1">SUM(D34:D46)</f>
        <v>0</v>
      </c>
      <c r="E47" s="30">
        <f t="shared" si="1"/>
        <v>155077553</v>
      </c>
      <c r="F47" s="31">
        <f t="shared" si="1"/>
        <v>153545924</v>
      </c>
      <c r="G47" s="31">
        <f t="shared" si="1"/>
        <v>3127669</v>
      </c>
      <c r="H47" s="31">
        <f t="shared" si="1"/>
        <v>4736097</v>
      </c>
      <c r="I47" s="31">
        <f t="shared" si="1"/>
        <v>16100599</v>
      </c>
      <c r="J47" s="31">
        <f t="shared" si="1"/>
        <v>23964365</v>
      </c>
      <c r="K47" s="31">
        <f t="shared" si="1"/>
        <v>11704041</v>
      </c>
      <c r="L47" s="31">
        <f t="shared" si="1"/>
        <v>11462871</v>
      </c>
      <c r="M47" s="31">
        <f t="shared" si="1"/>
        <v>6167549</v>
      </c>
      <c r="N47" s="31">
        <f t="shared" si="1"/>
        <v>29334461</v>
      </c>
      <c r="O47" s="31">
        <f t="shared" si="1"/>
        <v>18488359</v>
      </c>
      <c r="P47" s="31">
        <f t="shared" si="1"/>
        <v>5447091</v>
      </c>
      <c r="Q47" s="31">
        <f t="shared" si="1"/>
        <v>22939374</v>
      </c>
      <c r="R47" s="31">
        <f t="shared" si="1"/>
        <v>46874824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100173650</v>
      </c>
      <c r="X47" s="31">
        <f t="shared" si="1"/>
        <v>116167023</v>
      </c>
      <c r="Y47" s="31">
        <f t="shared" si="1"/>
        <v>-15993373</v>
      </c>
      <c r="Z47" s="32">
        <f>+IF(X47&lt;&gt;0,+(Y47/X47)*100,0)</f>
        <v>-13.767567238079263</v>
      </c>
      <c r="AA47" s="29">
        <f>SUM(AA34:AA46)</f>
        <v>153545924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60338686</v>
      </c>
      <c r="D48" s="39">
        <f t="shared" si="2"/>
        <v>0</v>
      </c>
      <c r="E48" s="40">
        <f t="shared" si="2"/>
        <v>57253503</v>
      </c>
      <c r="F48" s="41">
        <f t="shared" si="2"/>
        <v>59871387</v>
      </c>
      <c r="G48" s="41">
        <f t="shared" si="2"/>
        <v>17845875</v>
      </c>
      <c r="H48" s="41">
        <f t="shared" si="2"/>
        <v>-2055860</v>
      </c>
      <c r="I48" s="41">
        <f t="shared" si="2"/>
        <v>-1851741</v>
      </c>
      <c r="J48" s="41">
        <f t="shared" si="2"/>
        <v>13938274</v>
      </c>
      <c r="K48" s="41">
        <f t="shared" si="2"/>
        <v>3174962</v>
      </c>
      <c r="L48" s="41">
        <f t="shared" si="2"/>
        <v>4826124</v>
      </c>
      <c r="M48" s="41">
        <f t="shared" si="2"/>
        <v>17329670</v>
      </c>
      <c r="N48" s="41">
        <f t="shared" si="2"/>
        <v>25330756</v>
      </c>
      <c r="O48" s="41">
        <f t="shared" si="2"/>
        <v>1282226</v>
      </c>
      <c r="P48" s="41">
        <f t="shared" si="2"/>
        <v>15740672</v>
      </c>
      <c r="Q48" s="41">
        <f t="shared" si="2"/>
        <v>2669210</v>
      </c>
      <c r="R48" s="41">
        <f t="shared" si="2"/>
        <v>19692108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58961138</v>
      </c>
      <c r="X48" s="41">
        <f t="shared" si="2"/>
        <v>27583824</v>
      </c>
      <c r="Y48" s="41">
        <f t="shared" si="2"/>
        <v>31377314</v>
      </c>
      <c r="Z48" s="42">
        <f>+IF(X48&lt;&gt;0,+(Y48/X48)*100,0)</f>
        <v>113.75258919865499</v>
      </c>
      <c r="AA48" s="39">
        <f>+AA32-AA47</f>
        <v>59871387</v>
      </c>
    </row>
    <row r="49" spans="1:27" x14ac:dyDescent="0.25">
      <c r="A49" s="43" t="s">
        <v>74</v>
      </c>
      <c r="B49" s="15" t="s">
        <v>32</v>
      </c>
      <c r="C49" s="20">
        <v>1841601</v>
      </c>
      <c r="D49" s="20"/>
      <c r="E49" s="21">
        <v>884776</v>
      </c>
      <c r="F49" s="22">
        <v>1587262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575885</v>
      </c>
      <c r="Y49" s="22">
        <v>-575885</v>
      </c>
      <c r="Z49" s="23">
        <v>-100</v>
      </c>
      <c r="AA49" s="20">
        <v>1587262</v>
      </c>
    </row>
    <row r="50" spans="1:27" x14ac:dyDescent="0.25">
      <c r="A50" s="43" t="s">
        <v>75</v>
      </c>
      <c r="B50" s="15" t="s">
        <v>32</v>
      </c>
      <c r="C50" s="44">
        <v>2648818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149397</v>
      </c>
      <c r="Y50" s="45">
        <v>-149397</v>
      </c>
      <c r="Z50" s="46">
        <v>-100</v>
      </c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64829105</v>
      </c>
      <c r="D51" s="48">
        <f t="shared" si="3"/>
        <v>0</v>
      </c>
      <c r="E51" s="49">
        <f t="shared" si="3"/>
        <v>58138279</v>
      </c>
      <c r="F51" s="50">
        <f t="shared" si="3"/>
        <v>61458649</v>
      </c>
      <c r="G51" s="50">
        <f t="shared" si="3"/>
        <v>17845875</v>
      </c>
      <c r="H51" s="50">
        <f t="shared" si="3"/>
        <v>-2055860</v>
      </c>
      <c r="I51" s="50">
        <f t="shared" si="3"/>
        <v>-1851741</v>
      </c>
      <c r="J51" s="50">
        <f t="shared" si="3"/>
        <v>13938274</v>
      </c>
      <c r="K51" s="50">
        <f t="shared" si="3"/>
        <v>3174962</v>
      </c>
      <c r="L51" s="50">
        <f t="shared" si="3"/>
        <v>4826124</v>
      </c>
      <c r="M51" s="50">
        <f t="shared" si="3"/>
        <v>17329670</v>
      </c>
      <c r="N51" s="50">
        <f t="shared" si="3"/>
        <v>25330756</v>
      </c>
      <c r="O51" s="50">
        <f t="shared" si="3"/>
        <v>1282226</v>
      </c>
      <c r="P51" s="50">
        <f t="shared" si="3"/>
        <v>15740672</v>
      </c>
      <c r="Q51" s="50">
        <f t="shared" si="3"/>
        <v>2669210</v>
      </c>
      <c r="R51" s="50">
        <f t="shared" si="3"/>
        <v>19692108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58961138</v>
      </c>
      <c r="X51" s="50">
        <f t="shared" si="3"/>
        <v>28309106</v>
      </c>
      <c r="Y51" s="50">
        <f t="shared" si="3"/>
        <v>30652032</v>
      </c>
      <c r="Z51" s="51">
        <f>+IF(X51&lt;&gt;0,+(Y51/X51)*100,0)</f>
        <v>108.27622744427181</v>
      </c>
      <c r="AA51" s="48">
        <f>SUM(AA48:AA50)</f>
        <v>61458649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64829105</v>
      </c>
      <c r="D53" s="54">
        <f>+D51-D52</f>
        <v>0</v>
      </c>
      <c r="E53" s="55">
        <f t="shared" si="4"/>
        <v>58138279</v>
      </c>
      <c r="F53" s="56">
        <f t="shared" si="4"/>
        <v>61458649</v>
      </c>
      <c r="G53" s="56">
        <f t="shared" si="4"/>
        <v>17845875</v>
      </c>
      <c r="H53" s="56">
        <f t="shared" si="4"/>
        <v>-2055860</v>
      </c>
      <c r="I53" s="56">
        <f t="shared" si="4"/>
        <v>-1851741</v>
      </c>
      <c r="J53" s="56">
        <f t="shared" si="4"/>
        <v>13938274</v>
      </c>
      <c r="K53" s="56">
        <f t="shared" si="4"/>
        <v>3174962</v>
      </c>
      <c r="L53" s="56">
        <f t="shared" si="4"/>
        <v>4826124</v>
      </c>
      <c r="M53" s="56">
        <f t="shared" si="4"/>
        <v>17329670</v>
      </c>
      <c r="N53" s="56">
        <f t="shared" si="4"/>
        <v>25330756</v>
      </c>
      <c r="O53" s="56">
        <f t="shared" si="4"/>
        <v>1282226</v>
      </c>
      <c r="P53" s="56">
        <f t="shared" si="4"/>
        <v>15740672</v>
      </c>
      <c r="Q53" s="56">
        <f t="shared" si="4"/>
        <v>2669210</v>
      </c>
      <c r="R53" s="56">
        <f t="shared" si="4"/>
        <v>19692108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58961138</v>
      </c>
      <c r="X53" s="56">
        <f t="shared" si="4"/>
        <v>28309106</v>
      </c>
      <c r="Y53" s="56">
        <f t="shared" si="4"/>
        <v>30652032</v>
      </c>
      <c r="Z53" s="57">
        <f>+IF(X53&lt;&gt;0,+(Y53/X53)*100,0)</f>
        <v>108.27622744427181</v>
      </c>
      <c r="AA53" s="54">
        <f>+AA51-AA52</f>
        <v>61458649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64829105</v>
      </c>
      <c r="D56" s="48">
        <f>SUM(D53:D55)</f>
        <v>0</v>
      </c>
      <c r="E56" s="49">
        <f t="shared" si="5"/>
        <v>58138279</v>
      </c>
      <c r="F56" s="50">
        <f t="shared" si="5"/>
        <v>61458649</v>
      </c>
      <c r="G56" s="50">
        <f t="shared" si="5"/>
        <v>17845875</v>
      </c>
      <c r="H56" s="50">
        <f t="shared" si="5"/>
        <v>-2055860</v>
      </c>
      <c r="I56" s="50">
        <f t="shared" si="5"/>
        <v>-1851741</v>
      </c>
      <c r="J56" s="50">
        <f t="shared" si="5"/>
        <v>13938274</v>
      </c>
      <c r="K56" s="50">
        <f t="shared" si="5"/>
        <v>3174962</v>
      </c>
      <c r="L56" s="50">
        <f t="shared" si="5"/>
        <v>4826124</v>
      </c>
      <c r="M56" s="50">
        <f t="shared" si="5"/>
        <v>17329670</v>
      </c>
      <c r="N56" s="50">
        <f t="shared" si="5"/>
        <v>25330756</v>
      </c>
      <c r="O56" s="50">
        <f t="shared" si="5"/>
        <v>1282226</v>
      </c>
      <c r="P56" s="50">
        <f t="shared" si="5"/>
        <v>15740672</v>
      </c>
      <c r="Q56" s="50">
        <f t="shared" si="5"/>
        <v>2669210</v>
      </c>
      <c r="R56" s="50">
        <f t="shared" si="5"/>
        <v>19692108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58961138</v>
      </c>
      <c r="X56" s="50">
        <f t="shared" si="5"/>
        <v>28309106</v>
      </c>
      <c r="Y56" s="50">
        <f t="shared" si="5"/>
        <v>30652032</v>
      </c>
      <c r="Z56" s="51">
        <f>+IF(X56&lt;&gt;0,+(Y56/X56)*100,0)</f>
        <v>108.27622744427181</v>
      </c>
      <c r="AA56" s="48">
        <f>SUM(AA53:AA55)</f>
        <v>61458649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64829105</v>
      </c>
      <c r="D59" s="65">
        <f>SUM(D56:D58)</f>
        <v>0</v>
      </c>
      <c r="E59" s="66">
        <f t="shared" si="6"/>
        <v>58138279</v>
      </c>
      <c r="F59" s="67">
        <f t="shared" si="6"/>
        <v>61458649</v>
      </c>
      <c r="G59" s="67">
        <f t="shared" si="6"/>
        <v>17845875</v>
      </c>
      <c r="H59" s="67">
        <f t="shared" si="6"/>
        <v>-2055860</v>
      </c>
      <c r="I59" s="67">
        <f t="shared" si="6"/>
        <v>-1851741</v>
      </c>
      <c r="J59" s="67">
        <f t="shared" si="6"/>
        <v>13938274</v>
      </c>
      <c r="K59" s="67">
        <f t="shared" si="6"/>
        <v>3174962</v>
      </c>
      <c r="L59" s="67">
        <f t="shared" si="6"/>
        <v>4826124</v>
      </c>
      <c r="M59" s="67">
        <f t="shared" si="6"/>
        <v>17329670</v>
      </c>
      <c r="N59" s="67">
        <f t="shared" si="6"/>
        <v>25330756</v>
      </c>
      <c r="O59" s="67">
        <f t="shared" si="6"/>
        <v>1282226</v>
      </c>
      <c r="P59" s="67">
        <f t="shared" si="6"/>
        <v>15740672</v>
      </c>
      <c r="Q59" s="67">
        <f t="shared" si="6"/>
        <v>2669210</v>
      </c>
      <c r="R59" s="67">
        <f t="shared" si="6"/>
        <v>19692108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58961138</v>
      </c>
      <c r="X59" s="67">
        <f t="shared" si="6"/>
        <v>28309106</v>
      </c>
      <c r="Y59" s="67">
        <f t="shared" si="6"/>
        <v>30652032</v>
      </c>
      <c r="Z59" s="68">
        <f>+IF(X59&lt;&gt;0,+(Y59/X59)*100,0)</f>
        <v>108.27622744427181</v>
      </c>
      <c r="AA59" s="65">
        <f>SUM(AA56:AA58)</f>
        <v>61458649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82372083</v>
      </c>
      <c r="D7" s="20"/>
      <c r="E7" s="21">
        <v>91856867</v>
      </c>
      <c r="F7" s="22">
        <v>91856867</v>
      </c>
      <c r="G7" s="22">
        <v>6908039</v>
      </c>
      <c r="H7" s="22">
        <v>5342938</v>
      </c>
      <c r="I7" s="22">
        <v>5814921</v>
      </c>
      <c r="J7" s="22">
        <v>18065898</v>
      </c>
      <c r="K7" s="22">
        <v>6567640</v>
      </c>
      <c r="L7" s="22">
        <v>7460034</v>
      </c>
      <c r="M7" s="22">
        <v>9938730</v>
      </c>
      <c r="N7" s="22">
        <v>23966404</v>
      </c>
      <c r="O7" s="22">
        <v>9474382</v>
      </c>
      <c r="P7" s="22">
        <v>10764843</v>
      </c>
      <c r="Q7" s="22">
        <v>7978210</v>
      </c>
      <c r="R7" s="22">
        <v>28217435</v>
      </c>
      <c r="S7" s="22"/>
      <c r="T7" s="22"/>
      <c r="U7" s="22"/>
      <c r="V7" s="22"/>
      <c r="W7" s="22">
        <v>70249737</v>
      </c>
      <c r="X7" s="22">
        <v>69423204</v>
      </c>
      <c r="Y7" s="22">
        <v>826533</v>
      </c>
      <c r="Z7" s="23">
        <v>1.1905716711086973</v>
      </c>
      <c r="AA7" s="20">
        <v>91856867</v>
      </c>
    </row>
    <row r="8" spans="1:27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>
        <v>52105</v>
      </c>
      <c r="L8" s="22">
        <v>66831</v>
      </c>
      <c r="M8" s="22">
        <v>92767</v>
      </c>
      <c r="N8" s="22">
        <v>211703</v>
      </c>
      <c r="O8" s="22">
        <v>199580</v>
      </c>
      <c r="P8" s="22">
        <v>115031</v>
      </c>
      <c r="Q8" s="22">
        <v>147203</v>
      </c>
      <c r="R8" s="22">
        <v>461814</v>
      </c>
      <c r="S8" s="22"/>
      <c r="T8" s="22"/>
      <c r="U8" s="22"/>
      <c r="V8" s="22"/>
      <c r="W8" s="22">
        <v>983606</v>
      </c>
      <c r="X8" s="22">
        <v>1034457</v>
      </c>
      <c r="Y8" s="22">
        <v>-50851</v>
      </c>
      <c r="Z8" s="23">
        <v>-4.9157190680714615</v>
      </c>
      <c r="AA8" s="20">
        <v>1390400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923890</v>
      </c>
      <c r="D19" s="20"/>
      <c r="E19" s="21">
        <v>1229106</v>
      </c>
      <c r="F19" s="22">
        <v>8629390</v>
      </c>
      <c r="G19" s="22">
        <v>177685</v>
      </c>
      <c r="H19" s="22">
        <v>104579</v>
      </c>
      <c r="I19" s="22">
        <v>169214</v>
      </c>
      <c r="J19" s="22">
        <v>451478</v>
      </c>
      <c r="K19" s="22">
        <v>202837</v>
      </c>
      <c r="L19" s="22">
        <v>69372</v>
      </c>
      <c r="M19" s="22">
        <v>1093214</v>
      </c>
      <c r="N19" s="22">
        <v>1365423</v>
      </c>
      <c r="O19" s="22">
        <v>60383</v>
      </c>
      <c r="P19" s="22">
        <v>224510</v>
      </c>
      <c r="Q19" s="22">
        <v>37557</v>
      </c>
      <c r="R19" s="22">
        <v>322450</v>
      </c>
      <c r="S19" s="22"/>
      <c r="T19" s="22"/>
      <c r="U19" s="22"/>
      <c r="V19" s="22"/>
      <c r="W19" s="22">
        <v>2139351</v>
      </c>
      <c r="X19" s="22">
        <v>1845081</v>
      </c>
      <c r="Y19" s="22">
        <v>294270</v>
      </c>
      <c r="Z19" s="23">
        <v>15.948893300619321</v>
      </c>
      <c r="AA19" s="20">
        <v>8629390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5800</v>
      </c>
      <c r="D23" s="20"/>
      <c r="E23" s="21">
        <v>5400</v>
      </c>
      <c r="F23" s="22">
        <v>5400</v>
      </c>
      <c r="G23" s="22"/>
      <c r="H23" s="22">
        <v>150</v>
      </c>
      <c r="I23" s="22"/>
      <c r="J23" s="22">
        <v>150</v>
      </c>
      <c r="K23" s="22">
        <v>-3050</v>
      </c>
      <c r="L23" s="22"/>
      <c r="M23" s="22"/>
      <c r="N23" s="22">
        <v>-3050</v>
      </c>
      <c r="O23" s="22"/>
      <c r="P23" s="22"/>
      <c r="Q23" s="22"/>
      <c r="R23" s="22"/>
      <c r="S23" s="22"/>
      <c r="T23" s="22"/>
      <c r="U23" s="22"/>
      <c r="V23" s="22"/>
      <c r="W23" s="22">
        <v>-2900</v>
      </c>
      <c r="X23" s="22">
        <v>4050</v>
      </c>
      <c r="Y23" s="22">
        <v>-6950</v>
      </c>
      <c r="Z23" s="23">
        <v>-171.60493827160494</v>
      </c>
      <c r="AA23" s="20">
        <v>5400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15404997</v>
      </c>
      <c r="D25" s="20"/>
      <c r="E25" s="21">
        <v>15190407</v>
      </c>
      <c r="F25" s="22">
        <v>15190407</v>
      </c>
      <c r="G25" s="22">
        <v>6230410</v>
      </c>
      <c r="H25" s="22"/>
      <c r="I25" s="22">
        <v>63555</v>
      </c>
      <c r="J25" s="22">
        <v>6293965</v>
      </c>
      <c r="K25" s="22"/>
      <c r="L25" s="22"/>
      <c r="M25" s="22">
        <v>5050664</v>
      </c>
      <c r="N25" s="22">
        <v>5050664</v>
      </c>
      <c r="O25" s="22">
        <v>27840</v>
      </c>
      <c r="P25" s="22">
        <v>19320</v>
      </c>
      <c r="Q25" s="22">
        <v>3756027</v>
      </c>
      <c r="R25" s="22">
        <v>3803187</v>
      </c>
      <c r="S25" s="22"/>
      <c r="T25" s="22"/>
      <c r="U25" s="22"/>
      <c r="V25" s="22"/>
      <c r="W25" s="22">
        <v>15147816</v>
      </c>
      <c r="X25" s="22">
        <v>15131067</v>
      </c>
      <c r="Y25" s="22">
        <v>16749</v>
      </c>
      <c r="Z25" s="23">
        <v>0.11069278855218868</v>
      </c>
      <c r="AA25" s="20">
        <v>15190407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1769432</v>
      </c>
      <c r="D28" s="20"/>
      <c r="E28" s="21">
        <v>3476074</v>
      </c>
      <c r="F28" s="22">
        <v>3476074</v>
      </c>
      <c r="G28" s="22">
        <v>150454</v>
      </c>
      <c r="H28" s="22">
        <v>147317</v>
      </c>
      <c r="I28" s="22">
        <v>147823</v>
      </c>
      <c r="J28" s="22">
        <v>445594</v>
      </c>
      <c r="K28" s="22">
        <v>144282</v>
      </c>
      <c r="L28" s="22">
        <v>144384</v>
      </c>
      <c r="M28" s="22">
        <v>145497</v>
      </c>
      <c r="N28" s="22">
        <v>434163</v>
      </c>
      <c r="O28" s="22">
        <v>145600</v>
      </c>
      <c r="P28" s="22">
        <v>144992</v>
      </c>
      <c r="Q28" s="22">
        <v>156828</v>
      </c>
      <c r="R28" s="22">
        <v>447420</v>
      </c>
      <c r="S28" s="22"/>
      <c r="T28" s="22"/>
      <c r="U28" s="22"/>
      <c r="V28" s="22"/>
      <c r="W28" s="22">
        <v>1327177</v>
      </c>
      <c r="X28" s="22">
        <v>2607066</v>
      </c>
      <c r="Y28" s="22">
        <v>-1279889</v>
      </c>
      <c r="Z28" s="23">
        <v>-49.093080113813762</v>
      </c>
      <c r="AA28" s="20">
        <v>3476074</v>
      </c>
    </row>
    <row r="29" spans="1:27" x14ac:dyDescent="0.25">
      <c r="A29" s="19" t="s">
        <v>55</v>
      </c>
      <c r="B29" s="15" t="s">
        <v>32</v>
      </c>
      <c r="C29" s="20">
        <v>14951</v>
      </c>
      <c r="D29" s="20"/>
      <c r="E29" s="21">
        <v>38276</v>
      </c>
      <c r="F29" s="22">
        <v>40000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40000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101815966</v>
      </c>
      <c r="D32" s="29">
        <f t="shared" ref="D32:Y32" si="0">SUM(D6:D31)</f>
        <v>0</v>
      </c>
      <c r="E32" s="30">
        <f t="shared" si="0"/>
        <v>113186530</v>
      </c>
      <c r="F32" s="31">
        <f t="shared" si="0"/>
        <v>120588538</v>
      </c>
      <c r="G32" s="31">
        <f t="shared" si="0"/>
        <v>13467282</v>
      </c>
      <c r="H32" s="31">
        <f t="shared" si="0"/>
        <v>5808230</v>
      </c>
      <c r="I32" s="31">
        <f t="shared" si="0"/>
        <v>6291662</v>
      </c>
      <c r="J32" s="31">
        <f t="shared" si="0"/>
        <v>25567174</v>
      </c>
      <c r="K32" s="31">
        <f t="shared" si="0"/>
        <v>6963814</v>
      </c>
      <c r="L32" s="31">
        <f t="shared" si="0"/>
        <v>7740621</v>
      </c>
      <c r="M32" s="31">
        <f t="shared" si="0"/>
        <v>16320872</v>
      </c>
      <c r="N32" s="31">
        <f t="shared" si="0"/>
        <v>31025307</v>
      </c>
      <c r="O32" s="31">
        <f t="shared" si="0"/>
        <v>9907785</v>
      </c>
      <c r="P32" s="31">
        <f t="shared" si="0"/>
        <v>11268696</v>
      </c>
      <c r="Q32" s="31">
        <f t="shared" si="0"/>
        <v>12075825</v>
      </c>
      <c r="R32" s="31">
        <f t="shared" si="0"/>
        <v>33252306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89844787</v>
      </c>
      <c r="X32" s="31">
        <f t="shared" si="0"/>
        <v>90044925</v>
      </c>
      <c r="Y32" s="31">
        <f t="shared" si="0"/>
        <v>-200138</v>
      </c>
      <c r="Z32" s="32">
        <f>+IF(X32&lt;&gt;0,+(Y32/X32)*100,0)</f>
        <v>-0.22226460847182672</v>
      </c>
      <c r="AA32" s="29">
        <f>SUM(AA6:AA31)</f>
        <v>120588538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22657749</v>
      </c>
      <c r="D34" s="20"/>
      <c r="E34" s="21">
        <v>22923323</v>
      </c>
      <c r="F34" s="22">
        <v>22950823</v>
      </c>
      <c r="G34" s="22">
        <v>1371637</v>
      </c>
      <c r="H34" s="22">
        <v>1885381</v>
      </c>
      <c r="I34" s="22">
        <v>1809560</v>
      </c>
      <c r="J34" s="22">
        <v>5066578</v>
      </c>
      <c r="K34" s="22">
        <v>1893913</v>
      </c>
      <c r="L34" s="22">
        <v>2588568</v>
      </c>
      <c r="M34" s="22">
        <v>1875909</v>
      </c>
      <c r="N34" s="22">
        <v>6358390</v>
      </c>
      <c r="O34" s="22">
        <v>1920850</v>
      </c>
      <c r="P34" s="22">
        <v>1954330</v>
      </c>
      <c r="Q34" s="22">
        <v>1976036</v>
      </c>
      <c r="R34" s="22">
        <v>5851216</v>
      </c>
      <c r="S34" s="22"/>
      <c r="T34" s="22"/>
      <c r="U34" s="22"/>
      <c r="V34" s="22"/>
      <c r="W34" s="22">
        <v>17276184</v>
      </c>
      <c r="X34" s="22">
        <v>16287022</v>
      </c>
      <c r="Y34" s="22">
        <v>989162</v>
      </c>
      <c r="Z34" s="23">
        <v>6.0733140779204451</v>
      </c>
      <c r="AA34" s="20">
        <v>22950823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30469651</v>
      </c>
      <c r="D37" s="20"/>
      <c r="E37" s="21">
        <v>39334597</v>
      </c>
      <c r="F37" s="22">
        <v>32457376</v>
      </c>
      <c r="G37" s="22">
        <v>95958</v>
      </c>
      <c r="H37" s="22">
        <v>62495</v>
      </c>
      <c r="I37" s="22">
        <v>115747</v>
      </c>
      <c r="J37" s="22">
        <v>274200</v>
      </c>
      <c r="K37" s="22">
        <v>75323</v>
      </c>
      <c r="L37" s="22">
        <v>135089</v>
      </c>
      <c r="M37" s="22">
        <v>107563</v>
      </c>
      <c r="N37" s="22">
        <v>317975</v>
      </c>
      <c r="O37" s="22">
        <v>114679</v>
      </c>
      <c r="P37" s="22">
        <v>132206</v>
      </c>
      <c r="Q37" s="22">
        <v>103484</v>
      </c>
      <c r="R37" s="22">
        <v>350369</v>
      </c>
      <c r="S37" s="22"/>
      <c r="T37" s="22"/>
      <c r="U37" s="22"/>
      <c r="V37" s="22"/>
      <c r="W37" s="22">
        <v>942544</v>
      </c>
      <c r="X37" s="22">
        <v>1901305</v>
      </c>
      <c r="Y37" s="22">
        <v>-958761</v>
      </c>
      <c r="Z37" s="23">
        <v>-50.426470240177146</v>
      </c>
      <c r="AA37" s="20">
        <v>32457376</v>
      </c>
    </row>
    <row r="38" spans="1:27" x14ac:dyDescent="0.25">
      <c r="A38" s="19" t="s">
        <v>64</v>
      </c>
      <c r="B38" s="15" t="s">
        <v>32</v>
      </c>
      <c r="C38" s="20">
        <v>924286</v>
      </c>
      <c r="D38" s="20"/>
      <c r="E38" s="21">
        <v>250453</v>
      </c>
      <c r="F38" s="22">
        <v>544667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544667</v>
      </c>
    </row>
    <row r="39" spans="1:27" x14ac:dyDescent="0.25">
      <c r="A39" s="19" t="s">
        <v>65</v>
      </c>
      <c r="B39" s="15" t="s">
        <v>32</v>
      </c>
      <c r="C39" s="20">
        <v>16165078</v>
      </c>
      <c r="D39" s="20"/>
      <c r="E39" s="21">
        <v>17959634</v>
      </c>
      <c r="F39" s="22">
        <v>17238762</v>
      </c>
      <c r="G39" s="22"/>
      <c r="H39" s="22"/>
      <c r="I39" s="22"/>
      <c r="J39" s="22"/>
      <c r="K39" s="22">
        <v>5471626</v>
      </c>
      <c r="L39" s="22"/>
      <c r="M39" s="22">
        <v>2713568</v>
      </c>
      <c r="N39" s="22">
        <v>8185194</v>
      </c>
      <c r="O39" s="22">
        <v>1373532</v>
      </c>
      <c r="P39" s="22">
        <v>1287747</v>
      </c>
      <c r="Q39" s="22">
        <v>1376558</v>
      </c>
      <c r="R39" s="22">
        <v>4037837</v>
      </c>
      <c r="S39" s="22"/>
      <c r="T39" s="22"/>
      <c r="U39" s="22"/>
      <c r="V39" s="22"/>
      <c r="W39" s="22">
        <v>12223031</v>
      </c>
      <c r="X39" s="22">
        <v>13064837</v>
      </c>
      <c r="Y39" s="22">
        <v>-841806</v>
      </c>
      <c r="Z39" s="23">
        <v>-6.4432950828242257</v>
      </c>
      <c r="AA39" s="20">
        <v>17238762</v>
      </c>
    </row>
    <row r="40" spans="1:27" x14ac:dyDescent="0.25">
      <c r="A40" s="19" t="s">
        <v>40</v>
      </c>
      <c r="B40" s="15" t="s">
        <v>32</v>
      </c>
      <c r="C40" s="20">
        <v>87121</v>
      </c>
      <c r="D40" s="20"/>
      <c r="E40" s="21">
        <v>53770</v>
      </c>
      <c r="F40" s="22">
        <v>53770</v>
      </c>
      <c r="G40" s="22"/>
      <c r="H40" s="22"/>
      <c r="I40" s="22"/>
      <c r="J40" s="22"/>
      <c r="K40" s="22"/>
      <c r="L40" s="22"/>
      <c r="M40" s="22">
        <v>27744</v>
      </c>
      <c r="N40" s="22">
        <v>27744</v>
      </c>
      <c r="O40" s="22"/>
      <c r="P40" s="22"/>
      <c r="Q40" s="22"/>
      <c r="R40" s="22"/>
      <c r="S40" s="22"/>
      <c r="T40" s="22"/>
      <c r="U40" s="22"/>
      <c r="V40" s="22"/>
      <c r="W40" s="22">
        <v>27744</v>
      </c>
      <c r="X40" s="22">
        <v>32262</v>
      </c>
      <c r="Y40" s="22">
        <v>-4518</v>
      </c>
      <c r="Z40" s="23">
        <v>-14.004091500836898</v>
      </c>
      <c r="AA40" s="20">
        <v>53770</v>
      </c>
    </row>
    <row r="41" spans="1:27" x14ac:dyDescent="0.25">
      <c r="A41" s="19" t="s">
        <v>66</v>
      </c>
      <c r="B41" s="15" t="s">
        <v>32</v>
      </c>
      <c r="C41" s="20">
        <v>4428491</v>
      </c>
      <c r="D41" s="20"/>
      <c r="E41" s="21">
        <v>4772852</v>
      </c>
      <c r="F41" s="22">
        <v>3825223</v>
      </c>
      <c r="G41" s="22">
        <v>173068</v>
      </c>
      <c r="H41" s="22">
        <v>327613</v>
      </c>
      <c r="I41" s="22">
        <v>207554</v>
      </c>
      <c r="J41" s="22">
        <v>708235</v>
      </c>
      <c r="K41" s="22">
        <v>358819</v>
      </c>
      <c r="L41" s="22">
        <v>620576</v>
      </c>
      <c r="M41" s="22">
        <v>313854</v>
      </c>
      <c r="N41" s="22">
        <v>1293249</v>
      </c>
      <c r="O41" s="22">
        <v>186501</v>
      </c>
      <c r="P41" s="22">
        <v>335942</v>
      </c>
      <c r="Q41" s="22">
        <v>324465</v>
      </c>
      <c r="R41" s="22">
        <v>846908</v>
      </c>
      <c r="S41" s="22"/>
      <c r="T41" s="22"/>
      <c r="U41" s="22"/>
      <c r="V41" s="22"/>
      <c r="W41" s="22">
        <v>2848392</v>
      </c>
      <c r="X41" s="22">
        <v>2808462</v>
      </c>
      <c r="Y41" s="22">
        <v>39930</v>
      </c>
      <c r="Z41" s="23">
        <v>1.4217746225514178</v>
      </c>
      <c r="AA41" s="20">
        <v>3825223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5640279</v>
      </c>
      <c r="D43" s="20"/>
      <c r="E43" s="21">
        <v>6889125</v>
      </c>
      <c r="F43" s="22">
        <v>7401526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4878494</v>
      </c>
      <c r="R43" s="22">
        <v>4878494</v>
      </c>
      <c r="S43" s="22"/>
      <c r="T43" s="22"/>
      <c r="U43" s="22"/>
      <c r="V43" s="22"/>
      <c r="W43" s="22">
        <v>4878494</v>
      </c>
      <c r="X43" s="22">
        <v>3700763</v>
      </c>
      <c r="Y43" s="22">
        <v>1177731</v>
      </c>
      <c r="Z43" s="23">
        <v>31.824004941683647</v>
      </c>
      <c r="AA43" s="20">
        <v>7401526</v>
      </c>
    </row>
    <row r="44" spans="1:27" x14ac:dyDescent="0.25">
      <c r="A44" s="19" t="s">
        <v>69</v>
      </c>
      <c r="B44" s="15" t="s">
        <v>32</v>
      </c>
      <c r="C44" s="20">
        <v>1186432</v>
      </c>
      <c r="D44" s="20"/>
      <c r="E44" s="21">
        <v>5428131</v>
      </c>
      <c r="F44" s="22">
        <v>5428131</v>
      </c>
      <c r="G44" s="22">
        <v>255893</v>
      </c>
      <c r="H44" s="22">
        <v>28334</v>
      </c>
      <c r="I44" s="22">
        <v>52750</v>
      </c>
      <c r="J44" s="22">
        <v>336977</v>
      </c>
      <c r="K44" s="22">
        <v>273380</v>
      </c>
      <c r="L44" s="22">
        <v>237907</v>
      </c>
      <c r="M44" s="22">
        <v>37053</v>
      </c>
      <c r="N44" s="22">
        <v>548340</v>
      </c>
      <c r="O44" s="22">
        <v>26908</v>
      </c>
      <c r="P44" s="22">
        <v>28963</v>
      </c>
      <c r="Q44" s="22">
        <v>21642</v>
      </c>
      <c r="R44" s="22">
        <v>77513</v>
      </c>
      <c r="S44" s="22"/>
      <c r="T44" s="22"/>
      <c r="U44" s="22"/>
      <c r="V44" s="22"/>
      <c r="W44" s="22">
        <v>962830</v>
      </c>
      <c r="X44" s="22">
        <v>963054</v>
      </c>
      <c r="Y44" s="22">
        <v>-224</v>
      </c>
      <c r="Z44" s="23">
        <v>-2.3259339559360118E-2</v>
      </c>
      <c r="AA44" s="20">
        <v>5428131</v>
      </c>
    </row>
    <row r="45" spans="1:27" x14ac:dyDescent="0.25">
      <c r="A45" s="19" t="s">
        <v>70</v>
      </c>
      <c r="B45" s="15" t="s">
        <v>32</v>
      </c>
      <c r="C45" s="20">
        <v>542838</v>
      </c>
      <c r="D45" s="20"/>
      <c r="E45" s="21">
        <v>541362</v>
      </c>
      <c r="F45" s="22">
        <v>571944</v>
      </c>
      <c r="G45" s="22"/>
      <c r="H45" s="22"/>
      <c r="I45" s="22"/>
      <c r="J45" s="22"/>
      <c r="K45" s="22"/>
      <c r="L45" s="22"/>
      <c r="M45" s="22"/>
      <c r="N45" s="22"/>
      <c r="O45" s="22">
        <v>317605</v>
      </c>
      <c r="P45" s="22"/>
      <c r="Q45" s="22"/>
      <c r="R45" s="22">
        <v>317605</v>
      </c>
      <c r="S45" s="22"/>
      <c r="T45" s="22"/>
      <c r="U45" s="22"/>
      <c r="V45" s="22"/>
      <c r="W45" s="22">
        <v>317605</v>
      </c>
      <c r="X45" s="22"/>
      <c r="Y45" s="22">
        <v>317605</v>
      </c>
      <c r="Z45" s="23"/>
      <c r="AA45" s="20">
        <v>571944</v>
      </c>
    </row>
    <row r="46" spans="1:27" x14ac:dyDescent="0.25">
      <c r="A46" s="19" t="s">
        <v>71</v>
      </c>
      <c r="B46" s="15" t="s">
        <v>32</v>
      </c>
      <c r="C46" s="20">
        <v>3973247</v>
      </c>
      <c r="D46" s="20"/>
      <c r="E46" s="21">
        <v>9497130</v>
      </c>
      <c r="F46" s="22">
        <v>11319518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11319518</v>
      </c>
    </row>
    <row r="47" spans="1:27" x14ac:dyDescent="0.25">
      <c r="A47" s="37" t="s">
        <v>72</v>
      </c>
      <c r="B47" s="28" t="s">
        <v>32</v>
      </c>
      <c r="C47" s="29">
        <f>SUM(C34:C46)</f>
        <v>86075172</v>
      </c>
      <c r="D47" s="29">
        <f t="shared" ref="D47:Y47" si="1">SUM(D34:D46)</f>
        <v>0</v>
      </c>
      <c r="E47" s="30">
        <f t="shared" si="1"/>
        <v>107650377</v>
      </c>
      <c r="F47" s="31">
        <f t="shared" si="1"/>
        <v>101791740</v>
      </c>
      <c r="G47" s="31">
        <f t="shared" si="1"/>
        <v>1896556</v>
      </c>
      <c r="H47" s="31">
        <f t="shared" si="1"/>
        <v>2303823</v>
      </c>
      <c r="I47" s="31">
        <f t="shared" si="1"/>
        <v>2185611</v>
      </c>
      <c r="J47" s="31">
        <f t="shared" si="1"/>
        <v>6385990</v>
      </c>
      <c r="K47" s="31">
        <f t="shared" si="1"/>
        <v>8073061</v>
      </c>
      <c r="L47" s="31">
        <f t="shared" si="1"/>
        <v>3582140</v>
      </c>
      <c r="M47" s="31">
        <f t="shared" si="1"/>
        <v>5075691</v>
      </c>
      <c r="N47" s="31">
        <f t="shared" si="1"/>
        <v>16730892</v>
      </c>
      <c r="O47" s="31">
        <f t="shared" si="1"/>
        <v>3940075</v>
      </c>
      <c r="P47" s="31">
        <f t="shared" si="1"/>
        <v>3739188</v>
      </c>
      <c r="Q47" s="31">
        <f t="shared" si="1"/>
        <v>8680679</v>
      </c>
      <c r="R47" s="31">
        <f t="shared" si="1"/>
        <v>16359942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39476824</v>
      </c>
      <c r="X47" s="31">
        <f t="shared" si="1"/>
        <v>38757705</v>
      </c>
      <c r="Y47" s="31">
        <f t="shared" si="1"/>
        <v>719119</v>
      </c>
      <c r="Z47" s="32">
        <f>+IF(X47&lt;&gt;0,+(Y47/X47)*100,0)</f>
        <v>1.8554220380179891</v>
      </c>
      <c r="AA47" s="29">
        <f>SUM(AA34:AA46)</f>
        <v>101791740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15740794</v>
      </c>
      <c r="D48" s="39">
        <f t="shared" si="2"/>
        <v>0</v>
      </c>
      <c r="E48" s="40">
        <f t="shared" si="2"/>
        <v>5536153</v>
      </c>
      <c r="F48" s="41">
        <f t="shared" si="2"/>
        <v>18796798</v>
      </c>
      <c r="G48" s="41">
        <f t="shared" si="2"/>
        <v>11570726</v>
      </c>
      <c r="H48" s="41">
        <f t="shared" si="2"/>
        <v>3504407</v>
      </c>
      <c r="I48" s="41">
        <f t="shared" si="2"/>
        <v>4106051</v>
      </c>
      <c r="J48" s="41">
        <f t="shared" si="2"/>
        <v>19181184</v>
      </c>
      <c r="K48" s="41">
        <f t="shared" si="2"/>
        <v>-1109247</v>
      </c>
      <c r="L48" s="41">
        <f t="shared" si="2"/>
        <v>4158481</v>
      </c>
      <c r="M48" s="41">
        <f t="shared" si="2"/>
        <v>11245181</v>
      </c>
      <c r="N48" s="41">
        <f t="shared" si="2"/>
        <v>14294415</v>
      </c>
      <c r="O48" s="41">
        <f t="shared" si="2"/>
        <v>5967710</v>
      </c>
      <c r="P48" s="41">
        <f t="shared" si="2"/>
        <v>7529508</v>
      </c>
      <c r="Q48" s="41">
        <f t="shared" si="2"/>
        <v>3395146</v>
      </c>
      <c r="R48" s="41">
        <f t="shared" si="2"/>
        <v>16892364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50367963</v>
      </c>
      <c r="X48" s="41">
        <f t="shared" si="2"/>
        <v>51287220</v>
      </c>
      <c r="Y48" s="41">
        <f t="shared" si="2"/>
        <v>-919257</v>
      </c>
      <c r="Z48" s="42">
        <f>+IF(X48&lt;&gt;0,+(Y48/X48)*100,0)</f>
        <v>-1.7923704969776095</v>
      </c>
      <c r="AA48" s="39">
        <f>+AA32-AA47</f>
        <v>18796798</v>
      </c>
    </row>
    <row r="49" spans="1:27" x14ac:dyDescent="0.25">
      <c r="A49" s="43" t="s">
        <v>74</v>
      </c>
      <c r="B49" s="15" t="s">
        <v>32</v>
      </c>
      <c r="C49" s="20">
        <v>21359212</v>
      </c>
      <c r="D49" s="20"/>
      <c r="E49" s="21"/>
      <c r="F49" s="22">
        <v>5119922</v>
      </c>
      <c r="G49" s="22"/>
      <c r="H49" s="22"/>
      <c r="I49" s="22"/>
      <c r="J49" s="22"/>
      <c r="K49" s="22"/>
      <c r="L49" s="22"/>
      <c r="M49" s="22"/>
      <c r="N49" s="22"/>
      <c r="O49" s="22">
        <v>-300000</v>
      </c>
      <c r="P49" s="22"/>
      <c r="Q49" s="22">
        <v>782643</v>
      </c>
      <c r="R49" s="22">
        <v>482643</v>
      </c>
      <c r="S49" s="22"/>
      <c r="T49" s="22"/>
      <c r="U49" s="22"/>
      <c r="V49" s="22"/>
      <c r="W49" s="22">
        <v>482643</v>
      </c>
      <c r="X49" s="22">
        <v>3413280</v>
      </c>
      <c r="Y49" s="22">
        <v>-2930637</v>
      </c>
      <c r="Z49" s="23">
        <v>-85.859847419490933</v>
      </c>
      <c r="AA49" s="20">
        <v>5119922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37100006</v>
      </c>
      <c r="D51" s="48">
        <f t="shared" si="3"/>
        <v>0</v>
      </c>
      <c r="E51" s="49">
        <f t="shared" si="3"/>
        <v>5536153</v>
      </c>
      <c r="F51" s="50">
        <f t="shared" si="3"/>
        <v>23916720</v>
      </c>
      <c r="G51" s="50">
        <f t="shared" si="3"/>
        <v>11570726</v>
      </c>
      <c r="H51" s="50">
        <f t="shared" si="3"/>
        <v>3504407</v>
      </c>
      <c r="I51" s="50">
        <f t="shared" si="3"/>
        <v>4106051</v>
      </c>
      <c r="J51" s="50">
        <f t="shared" si="3"/>
        <v>19181184</v>
      </c>
      <c r="K51" s="50">
        <f t="shared" si="3"/>
        <v>-1109247</v>
      </c>
      <c r="L51" s="50">
        <f t="shared" si="3"/>
        <v>4158481</v>
      </c>
      <c r="M51" s="50">
        <f t="shared" si="3"/>
        <v>11245181</v>
      </c>
      <c r="N51" s="50">
        <f t="shared" si="3"/>
        <v>14294415</v>
      </c>
      <c r="O51" s="50">
        <f t="shared" si="3"/>
        <v>5667710</v>
      </c>
      <c r="P51" s="50">
        <f t="shared" si="3"/>
        <v>7529508</v>
      </c>
      <c r="Q51" s="50">
        <f t="shared" si="3"/>
        <v>4177789</v>
      </c>
      <c r="R51" s="50">
        <f t="shared" si="3"/>
        <v>17375007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50850606</v>
      </c>
      <c r="X51" s="50">
        <f t="shared" si="3"/>
        <v>54700500</v>
      </c>
      <c r="Y51" s="50">
        <f t="shared" si="3"/>
        <v>-3849894</v>
      </c>
      <c r="Z51" s="51">
        <f>+IF(X51&lt;&gt;0,+(Y51/X51)*100,0)</f>
        <v>-7.0381331066443638</v>
      </c>
      <c r="AA51" s="48">
        <f>SUM(AA48:AA50)</f>
        <v>23916720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37100006</v>
      </c>
      <c r="D53" s="54">
        <f>+D51-D52</f>
        <v>0</v>
      </c>
      <c r="E53" s="55">
        <f t="shared" si="4"/>
        <v>5536153</v>
      </c>
      <c r="F53" s="56">
        <f t="shared" si="4"/>
        <v>23916720</v>
      </c>
      <c r="G53" s="56">
        <f t="shared" si="4"/>
        <v>11570726</v>
      </c>
      <c r="H53" s="56">
        <f t="shared" si="4"/>
        <v>3504407</v>
      </c>
      <c r="I53" s="56">
        <f t="shared" si="4"/>
        <v>4106051</v>
      </c>
      <c r="J53" s="56">
        <f t="shared" si="4"/>
        <v>19181184</v>
      </c>
      <c r="K53" s="56">
        <f t="shared" si="4"/>
        <v>-1109247</v>
      </c>
      <c r="L53" s="56">
        <f t="shared" si="4"/>
        <v>4158481</v>
      </c>
      <c r="M53" s="56">
        <f t="shared" si="4"/>
        <v>11245181</v>
      </c>
      <c r="N53" s="56">
        <f t="shared" si="4"/>
        <v>14294415</v>
      </c>
      <c r="O53" s="56">
        <f t="shared" si="4"/>
        <v>5667710</v>
      </c>
      <c r="P53" s="56">
        <f t="shared" si="4"/>
        <v>7529508</v>
      </c>
      <c r="Q53" s="56">
        <f t="shared" si="4"/>
        <v>4177789</v>
      </c>
      <c r="R53" s="56">
        <f t="shared" si="4"/>
        <v>17375007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50850606</v>
      </c>
      <c r="X53" s="56">
        <f t="shared" si="4"/>
        <v>54700500</v>
      </c>
      <c r="Y53" s="56">
        <f t="shared" si="4"/>
        <v>-3849894</v>
      </c>
      <c r="Z53" s="57">
        <f>+IF(X53&lt;&gt;0,+(Y53/X53)*100,0)</f>
        <v>-7.0381331066443638</v>
      </c>
      <c r="AA53" s="54">
        <f>+AA51-AA52</f>
        <v>23916720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37100006</v>
      </c>
      <c r="D56" s="48">
        <f>SUM(D53:D55)</f>
        <v>0</v>
      </c>
      <c r="E56" s="49">
        <f t="shared" si="5"/>
        <v>5536153</v>
      </c>
      <c r="F56" s="50">
        <f t="shared" si="5"/>
        <v>23916720</v>
      </c>
      <c r="G56" s="50">
        <f t="shared" si="5"/>
        <v>11570726</v>
      </c>
      <c r="H56" s="50">
        <f t="shared" si="5"/>
        <v>3504407</v>
      </c>
      <c r="I56" s="50">
        <f t="shared" si="5"/>
        <v>4106051</v>
      </c>
      <c r="J56" s="50">
        <f t="shared" si="5"/>
        <v>19181184</v>
      </c>
      <c r="K56" s="50">
        <f t="shared" si="5"/>
        <v>-1109247</v>
      </c>
      <c r="L56" s="50">
        <f t="shared" si="5"/>
        <v>4158481</v>
      </c>
      <c r="M56" s="50">
        <f t="shared" si="5"/>
        <v>11245181</v>
      </c>
      <c r="N56" s="50">
        <f t="shared" si="5"/>
        <v>14294415</v>
      </c>
      <c r="O56" s="50">
        <f t="shared" si="5"/>
        <v>5667710</v>
      </c>
      <c r="P56" s="50">
        <f t="shared" si="5"/>
        <v>7529508</v>
      </c>
      <c r="Q56" s="50">
        <f t="shared" si="5"/>
        <v>4177789</v>
      </c>
      <c r="R56" s="50">
        <f t="shared" si="5"/>
        <v>17375007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50850606</v>
      </c>
      <c r="X56" s="50">
        <f t="shared" si="5"/>
        <v>54700500</v>
      </c>
      <c r="Y56" s="50">
        <f t="shared" si="5"/>
        <v>-3849894</v>
      </c>
      <c r="Z56" s="51">
        <f>+IF(X56&lt;&gt;0,+(Y56/X56)*100,0)</f>
        <v>-7.0381331066443638</v>
      </c>
      <c r="AA56" s="48">
        <f>SUM(AA53:AA55)</f>
        <v>23916720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37100006</v>
      </c>
      <c r="D59" s="65">
        <f>SUM(D56:D58)</f>
        <v>0</v>
      </c>
      <c r="E59" s="66">
        <f t="shared" si="6"/>
        <v>5536153</v>
      </c>
      <c r="F59" s="67">
        <f t="shared" si="6"/>
        <v>23916720</v>
      </c>
      <c r="G59" s="67">
        <f t="shared" si="6"/>
        <v>11570726</v>
      </c>
      <c r="H59" s="67">
        <f t="shared" si="6"/>
        <v>3504407</v>
      </c>
      <c r="I59" s="67">
        <f t="shared" si="6"/>
        <v>4106051</v>
      </c>
      <c r="J59" s="67">
        <f t="shared" si="6"/>
        <v>19181184</v>
      </c>
      <c r="K59" s="67">
        <f t="shared" si="6"/>
        <v>-1109247</v>
      </c>
      <c r="L59" s="67">
        <f t="shared" si="6"/>
        <v>4158481</v>
      </c>
      <c r="M59" s="67">
        <f t="shared" si="6"/>
        <v>11245181</v>
      </c>
      <c r="N59" s="67">
        <f t="shared" si="6"/>
        <v>14294415</v>
      </c>
      <c r="O59" s="67">
        <f t="shared" si="6"/>
        <v>5667710</v>
      </c>
      <c r="P59" s="67">
        <f t="shared" si="6"/>
        <v>7529508</v>
      </c>
      <c r="Q59" s="67">
        <f t="shared" si="6"/>
        <v>4177789</v>
      </c>
      <c r="R59" s="67">
        <f t="shared" si="6"/>
        <v>17375007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50850606</v>
      </c>
      <c r="X59" s="67">
        <f t="shared" si="6"/>
        <v>54700500</v>
      </c>
      <c r="Y59" s="67">
        <f t="shared" si="6"/>
        <v>-3849894</v>
      </c>
      <c r="Z59" s="68">
        <f>+IF(X59&lt;&gt;0,+(Y59/X59)*100,0)</f>
        <v>-7.0381331066443638</v>
      </c>
      <c r="AA59" s="65">
        <f>SUM(AA56:AA58)</f>
        <v>23916720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144532743</v>
      </c>
      <c r="F7" s="22">
        <v>149532743</v>
      </c>
      <c r="G7" s="22">
        <v>10198749</v>
      </c>
      <c r="H7" s="22">
        <v>11122037</v>
      </c>
      <c r="I7" s="22">
        <v>10654888</v>
      </c>
      <c r="J7" s="22">
        <v>31975674</v>
      </c>
      <c r="K7" s="22">
        <v>10525798</v>
      </c>
      <c r="L7" s="22">
        <v>15234111</v>
      </c>
      <c r="M7" s="22">
        <v>15083948</v>
      </c>
      <c r="N7" s="22">
        <v>40843857</v>
      </c>
      <c r="O7" s="22">
        <v>14308717</v>
      </c>
      <c r="P7" s="22">
        <v>13384939</v>
      </c>
      <c r="Q7" s="22">
        <v>14046895</v>
      </c>
      <c r="R7" s="22">
        <v>41740551</v>
      </c>
      <c r="S7" s="22"/>
      <c r="T7" s="22"/>
      <c r="U7" s="22"/>
      <c r="V7" s="22"/>
      <c r="W7" s="22">
        <v>114560082</v>
      </c>
      <c r="X7" s="22">
        <v>117419926</v>
      </c>
      <c r="Y7" s="22">
        <v>-2859844</v>
      </c>
      <c r="Z7" s="23">
        <v>-2.4355695812651081</v>
      </c>
      <c r="AA7" s="20">
        <v>149532743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25</v>
      </c>
      <c r="L10" s="22">
        <v>273</v>
      </c>
      <c r="M10" s="22"/>
      <c r="N10" s="22">
        <v>298</v>
      </c>
      <c r="O10" s="22"/>
      <c r="P10" s="22">
        <v>9710</v>
      </c>
      <c r="Q10" s="22"/>
      <c r="R10" s="22">
        <v>9710</v>
      </c>
      <c r="S10" s="22"/>
      <c r="T10" s="22"/>
      <c r="U10" s="22"/>
      <c r="V10" s="22"/>
      <c r="W10" s="22">
        <v>10008</v>
      </c>
      <c r="X10" s="22"/>
      <c r="Y10" s="22">
        <v>10008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76892</v>
      </c>
      <c r="F13" s="22">
        <v>76892</v>
      </c>
      <c r="G13" s="22">
        <v>8277</v>
      </c>
      <c r="H13" s="22">
        <v>6772</v>
      </c>
      <c r="I13" s="22">
        <v>6150</v>
      </c>
      <c r="J13" s="22">
        <v>21199</v>
      </c>
      <c r="K13" s="22">
        <v>5261</v>
      </c>
      <c r="L13" s="22">
        <v>4295</v>
      </c>
      <c r="M13" s="22">
        <v>8602</v>
      </c>
      <c r="N13" s="22">
        <v>18158</v>
      </c>
      <c r="O13" s="22">
        <v>10128</v>
      </c>
      <c r="P13" s="22">
        <v>7703</v>
      </c>
      <c r="Q13" s="22">
        <v>9406</v>
      </c>
      <c r="R13" s="22">
        <v>27237</v>
      </c>
      <c r="S13" s="22"/>
      <c r="T13" s="22"/>
      <c r="U13" s="22"/>
      <c r="V13" s="22"/>
      <c r="W13" s="22">
        <v>66594</v>
      </c>
      <c r="X13" s="22">
        <v>55971</v>
      </c>
      <c r="Y13" s="22">
        <v>10623</v>
      </c>
      <c r="Z13" s="23">
        <v>18.979471512033015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144609635</v>
      </c>
      <c r="F32" s="31">
        <f t="shared" si="0"/>
        <v>149609635</v>
      </c>
      <c r="G32" s="31">
        <f t="shared" si="0"/>
        <v>10207026</v>
      </c>
      <c r="H32" s="31">
        <f t="shared" si="0"/>
        <v>11128809</v>
      </c>
      <c r="I32" s="31">
        <f t="shared" si="0"/>
        <v>10661038</v>
      </c>
      <c r="J32" s="31">
        <f t="shared" si="0"/>
        <v>31996873</v>
      </c>
      <c r="K32" s="31">
        <f t="shared" si="0"/>
        <v>10531084</v>
      </c>
      <c r="L32" s="31">
        <f t="shared" si="0"/>
        <v>15238679</v>
      </c>
      <c r="M32" s="31">
        <f t="shared" si="0"/>
        <v>15092550</v>
      </c>
      <c r="N32" s="31">
        <f t="shared" si="0"/>
        <v>40862313</v>
      </c>
      <c r="O32" s="31">
        <f t="shared" si="0"/>
        <v>14318845</v>
      </c>
      <c r="P32" s="31">
        <f t="shared" si="0"/>
        <v>13402352</v>
      </c>
      <c r="Q32" s="31">
        <f t="shared" si="0"/>
        <v>14056301</v>
      </c>
      <c r="R32" s="31">
        <f t="shared" si="0"/>
        <v>41777498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114636684</v>
      </c>
      <c r="X32" s="31">
        <f t="shared" si="0"/>
        <v>117475897</v>
      </c>
      <c r="Y32" s="31">
        <f t="shared" si="0"/>
        <v>-2839213</v>
      </c>
      <c r="Z32" s="32">
        <f>+IF(X32&lt;&gt;0,+(Y32/X32)*100,0)</f>
        <v>-2.4168472618685346</v>
      </c>
      <c r="AA32" s="29">
        <f>SUM(AA6:AA31)</f>
        <v>149609635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41806132</v>
      </c>
      <c r="F34" s="22">
        <v>41806132</v>
      </c>
      <c r="G34" s="22">
        <v>3052577</v>
      </c>
      <c r="H34" s="22">
        <v>2992438</v>
      </c>
      <c r="I34" s="22">
        <v>3103368</v>
      </c>
      <c r="J34" s="22">
        <v>9148383</v>
      </c>
      <c r="K34" s="22">
        <v>3097077</v>
      </c>
      <c r="L34" s="22">
        <v>5003855</v>
      </c>
      <c r="M34" s="22">
        <v>2964500</v>
      </c>
      <c r="N34" s="22">
        <v>11065432</v>
      </c>
      <c r="O34" s="22">
        <v>3092327</v>
      </c>
      <c r="P34" s="22">
        <v>3021667</v>
      </c>
      <c r="Q34" s="22">
        <v>3025740</v>
      </c>
      <c r="R34" s="22">
        <v>9139734</v>
      </c>
      <c r="S34" s="22"/>
      <c r="T34" s="22"/>
      <c r="U34" s="22"/>
      <c r="V34" s="22"/>
      <c r="W34" s="22">
        <v>29353549</v>
      </c>
      <c r="X34" s="22">
        <v>30706187</v>
      </c>
      <c r="Y34" s="22">
        <v>-1352638</v>
      </c>
      <c r="Z34" s="23">
        <v>-4.4050992068797079</v>
      </c>
      <c r="AA34" s="20">
        <v>41806132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41781560</v>
      </c>
      <c r="F37" s="22">
        <v>42007310</v>
      </c>
      <c r="G37" s="22">
        <v>185</v>
      </c>
      <c r="H37" s="22">
        <v>801418</v>
      </c>
      <c r="I37" s="22">
        <v>3438088</v>
      </c>
      <c r="J37" s="22">
        <v>4239691</v>
      </c>
      <c r="K37" s="22">
        <v>2316318</v>
      </c>
      <c r="L37" s="22">
        <v>2816053</v>
      </c>
      <c r="M37" s="22">
        <v>346563</v>
      </c>
      <c r="N37" s="22">
        <v>5478934</v>
      </c>
      <c r="O37" s="22">
        <v>4685315</v>
      </c>
      <c r="P37" s="22">
        <v>3880583</v>
      </c>
      <c r="Q37" s="22">
        <v>5028903</v>
      </c>
      <c r="R37" s="22">
        <v>13594801</v>
      </c>
      <c r="S37" s="22"/>
      <c r="T37" s="22"/>
      <c r="U37" s="22"/>
      <c r="V37" s="22"/>
      <c r="W37" s="22">
        <v>23313426</v>
      </c>
      <c r="X37" s="22">
        <v>29564586</v>
      </c>
      <c r="Y37" s="22">
        <v>-6251160</v>
      </c>
      <c r="Z37" s="23">
        <v>-21.144080962270198</v>
      </c>
      <c r="AA37" s="20">
        <v>42007310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2502006</v>
      </c>
      <c r="F39" s="22">
        <v>2502006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1876509</v>
      </c>
      <c r="Y39" s="22">
        <v>-1876509</v>
      </c>
      <c r="Z39" s="23">
        <v>-100</v>
      </c>
      <c r="AA39" s="20">
        <v>2502006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5490425</v>
      </c>
      <c r="F41" s="22">
        <v>11072627</v>
      </c>
      <c r="G41" s="22"/>
      <c r="H41" s="22">
        <v>98374</v>
      </c>
      <c r="I41" s="22">
        <v>301520</v>
      </c>
      <c r="J41" s="22">
        <v>399894</v>
      </c>
      <c r="K41" s="22">
        <v>194450</v>
      </c>
      <c r="L41" s="22">
        <v>1828391</v>
      </c>
      <c r="M41" s="22">
        <v>123350</v>
      </c>
      <c r="N41" s="22">
        <v>2146191</v>
      </c>
      <c r="O41" s="22">
        <v>217132</v>
      </c>
      <c r="P41" s="22">
        <v>-1827</v>
      </c>
      <c r="Q41" s="22">
        <v>1121501</v>
      </c>
      <c r="R41" s="22">
        <v>1336806</v>
      </c>
      <c r="S41" s="22"/>
      <c r="T41" s="22"/>
      <c r="U41" s="22"/>
      <c r="V41" s="22"/>
      <c r="W41" s="22">
        <v>3882891</v>
      </c>
      <c r="X41" s="22">
        <v>8340949</v>
      </c>
      <c r="Y41" s="22">
        <v>-4458058</v>
      </c>
      <c r="Z41" s="23">
        <v>-53.447851077856967</v>
      </c>
      <c r="AA41" s="20">
        <v>11072627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420000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420000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50954428</v>
      </c>
      <c r="F44" s="22">
        <v>50246476</v>
      </c>
      <c r="G44" s="22">
        <v>2406911</v>
      </c>
      <c r="H44" s="22">
        <v>5966842</v>
      </c>
      <c r="I44" s="22">
        <v>3760117</v>
      </c>
      <c r="J44" s="22">
        <v>12133870</v>
      </c>
      <c r="K44" s="22">
        <v>1135100</v>
      </c>
      <c r="L44" s="22">
        <v>1954024</v>
      </c>
      <c r="M44" s="22">
        <v>713273</v>
      </c>
      <c r="N44" s="22">
        <v>3802397</v>
      </c>
      <c r="O44" s="22">
        <v>7682355</v>
      </c>
      <c r="P44" s="22">
        <v>9689570</v>
      </c>
      <c r="Q44" s="22">
        <v>983378</v>
      </c>
      <c r="R44" s="22">
        <v>18355303</v>
      </c>
      <c r="S44" s="22"/>
      <c r="T44" s="22"/>
      <c r="U44" s="22"/>
      <c r="V44" s="22"/>
      <c r="W44" s="22">
        <v>34291570</v>
      </c>
      <c r="X44" s="22">
        <v>38694688</v>
      </c>
      <c r="Y44" s="22">
        <v>-4403118</v>
      </c>
      <c r="Z44" s="23">
        <v>-11.379127801728236</v>
      </c>
      <c r="AA44" s="20">
        <v>50246476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1475106</v>
      </c>
      <c r="F46" s="22">
        <v>1475106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1475106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144429657</v>
      </c>
      <c r="F47" s="31">
        <f t="shared" si="1"/>
        <v>149529657</v>
      </c>
      <c r="G47" s="31">
        <f t="shared" si="1"/>
        <v>5459673</v>
      </c>
      <c r="H47" s="31">
        <f t="shared" si="1"/>
        <v>9859072</v>
      </c>
      <c r="I47" s="31">
        <f t="shared" si="1"/>
        <v>10603093</v>
      </c>
      <c r="J47" s="31">
        <f t="shared" si="1"/>
        <v>25921838</v>
      </c>
      <c r="K47" s="31">
        <f t="shared" si="1"/>
        <v>6742945</v>
      </c>
      <c r="L47" s="31">
        <f t="shared" si="1"/>
        <v>11602323</v>
      </c>
      <c r="M47" s="31">
        <f t="shared" si="1"/>
        <v>4147686</v>
      </c>
      <c r="N47" s="31">
        <f t="shared" si="1"/>
        <v>22492954</v>
      </c>
      <c r="O47" s="31">
        <f t="shared" si="1"/>
        <v>15677129</v>
      </c>
      <c r="P47" s="31">
        <f t="shared" si="1"/>
        <v>16589993</v>
      </c>
      <c r="Q47" s="31">
        <f t="shared" si="1"/>
        <v>10159522</v>
      </c>
      <c r="R47" s="31">
        <f t="shared" si="1"/>
        <v>42426644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90841436</v>
      </c>
      <c r="X47" s="31">
        <f t="shared" si="1"/>
        <v>109182919</v>
      </c>
      <c r="Y47" s="31">
        <f t="shared" si="1"/>
        <v>-18341483</v>
      </c>
      <c r="Z47" s="32">
        <f>+IF(X47&lt;&gt;0,+(Y47/X47)*100,0)</f>
        <v>-16.798857520927793</v>
      </c>
      <c r="AA47" s="29">
        <f>SUM(AA34:AA46)</f>
        <v>149529657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179978</v>
      </c>
      <c r="F48" s="41">
        <f t="shared" si="2"/>
        <v>79978</v>
      </c>
      <c r="G48" s="41">
        <f t="shared" si="2"/>
        <v>4747353</v>
      </c>
      <c r="H48" s="41">
        <f t="shared" si="2"/>
        <v>1269737</v>
      </c>
      <c r="I48" s="41">
        <f t="shared" si="2"/>
        <v>57945</v>
      </c>
      <c r="J48" s="41">
        <f t="shared" si="2"/>
        <v>6075035</v>
      </c>
      <c r="K48" s="41">
        <f t="shared" si="2"/>
        <v>3788139</v>
      </c>
      <c r="L48" s="41">
        <f t="shared" si="2"/>
        <v>3636356</v>
      </c>
      <c r="M48" s="41">
        <f t="shared" si="2"/>
        <v>10944864</v>
      </c>
      <c r="N48" s="41">
        <f t="shared" si="2"/>
        <v>18369359</v>
      </c>
      <c r="O48" s="41">
        <f t="shared" si="2"/>
        <v>-1358284</v>
      </c>
      <c r="P48" s="41">
        <f t="shared" si="2"/>
        <v>-3187641</v>
      </c>
      <c r="Q48" s="41">
        <f t="shared" si="2"/>
        <v>3896779</v>
      </c>
      <c r="R48" s="41">
        <f t="shared" si="2"/>
        <v>-649146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23795248</v>
      </c>
      <c r="X48" s="41">
        <f t="shared" si="2"/>
        <v>8292978</v>
      </c>
      <c r="Y48" s="41">
        <f t="shared" si="2"/>
        <v>15502270</v>
      </c>
      <c r="Z48" s="42">
        <f>+IF(X48&lt;&gt;0,+(Y48/X48)*100,0)</f>
        <v>186.93248673757486</v>
      </c>
      <c r="AA48" s="39">
        <f>+AA32-AA47</f>
        <v>79978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179978</v>
      </c>
      <c r="F51" s="50">
        <f t="shared" si="3"/>
        <v>79978</v>
      </c>
      <c r="G51" s="50">
        <f t="shared" si="3"/>
        <v>4747353</v>
      </c>
      <c r="H51" s="50">
        <f t="shared" si="3"/>
        <v>1269737</v>
      </c>
      <c r="I51" s="50">
        <f t="shared" si="3"/>
        <v>57945</v>
      </c>
      <c r="J51" s="50">
        <f t="shared" si="3"/>
        <v>6075035</v>
      </c>
      <c r="K51" s="50">
        <f t="shared" si="3"/>
        <v>3788139</v>
      </c>
      <c r="L51" s="50">
        <f t="shared" si="3"/>
        <v>3636356</v>
      </c>
      <c r="M51" s="50">
        <f t="shared" si="3"/>
        <v>10944864</v>
      </c>
      <c r="N51" s="50">
        <f t="shared" si="3"/>
        <v>18369359</v>
      </c>
      <c r="O51" s="50">
        <f t="shared" si="3"/>
        <v>-1358284</v>
      </c>
      <c r="P51" s="50">
        <f t="shared" si="3"/>
        <v>-3187641</v>
      </c>
      <c r="Q51" s="50">
        <f t="shared" si="3"/>
        <v>3896779</v>
      </c>
      <c r="R51" s="50">
        <f t="shared" si="3"/>
        <v>-649146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23795248</v>
      </c>
      <c r="X51" s="50">
        <f t="shared" si="3"/>
        <v>8292978</v>
      </c>
      <c r="Y51" s="50">
        <f t="shared" si="3"/>
        <v>15502270</v>
      </c>
      <c r="Z51" s="51">
        <f>+IF(X51&lt;&gt;0,+(Y51/X51)*100,0)</f>
        <v>186.93248673757486</v>
      </c>
      <c r="AA51" s="48">
        <f>SUM(AA48:AA50)</f>
        <v>79978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179978</v>
      </c>
      <c r="F53" s="56">
        <f t="shared" si="4"/>
        <v>79978</v>
      </c>
      <c r="G53" s="56">
        <f t="shared" si="4"/>
        <v>4747353</v>
      </c>
      <c r="H53" s="56">
        <f t="shared" si="4"/>
        <v>1269737</v>
      </c>
      <c r="I53" s="56">
        <f t="shared" si="4"/>
        <v>57945</v>
      </c>
      <c r="J53" s="56">
        <f t="shared" si="4"/>
        <v>6075035</v>
      </c>
      <c r="K53" s="56">
        <f t="shared" si="4"/>
        <v>3788139</v>
      </c>
      <c r="L53" s="56">
        <f t="shared" si="4"/>
        <v>3636356</v>
      </c>
      <c r="M53" s="56">
        <f t="shared" si="4"/>
        <v>10944864</v>
      </c>
      <c r="N53" s="56">
        <f t="shared" si="4"/>
        <v>18369359</v>
      </c>
      <c r="O53" s="56">
        <f t="shared" si="4"/>
        <v>-1358284</v>
      </c>
      <c r="P53" s="56">
        <f t="shared" si="4"/>
        <v>-3187641</v>
      </c>
      <c r="Q53" s="56">
        <f t="shared" si="4"/>
        <v>3896779</v>
      </c>
      <c r="R53" s="56">
        <f t="shared" si="4"/>
        <v>-649146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23795248</v>
      </c>
      <c r="X53" s="56">
        <f t="shared" si="4"/>
        <v>8292978</v>
      </c>
      <c r="Y53" s="56">
        <f t="shared" si="4"/>
        <v>15502270</v>
      </c>
      <c r="Z53" s="57">
        <f>+IF(X53&lt;&gt;0,+(Y53/X53)*100,0)</f>
        <v>186.93248673757486</v>
      </c>
      <c r="AA53" s="54">
        <f>+AA51-AA52</f>
        <v>79978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179978</v>
      </c>
      <c r="F56" s="50">
        <f t="shared" si="5"/>
        <v>79978</v>
      </c>
      <c r="G56" s="50">
        <f t="shared" si="5"/>
        <v>4747353</v>
      </c>
      <c r="H56" s="50">
        <f t="shared" si="5"/>
        <v>1269737</v>
      </c>
      <c r="I56" s="50">
        <f t="shared" si="5"/>
        <v>57945</v>
      </c>
      <c r="J56" s="50">
        <f t="shared" si="5"/>
        <v>6075035</v>
      </c>
      <c r="K56" s="50">
        <f t="shared" si="5"/>
        <v>3788139</v>
      </c>
      <c r="L56" s="50">
        <f t="shared" si="5"/>
        <v>3636356</v>
      </c>
      <c r="M56" s="50">
        <f t="shared" si="5"/>
        <v>10944864</v>
      </c>
      <c r="N56" s="50">
        <f t="shared" si="5"/>
        <v>18369359</v>
      </c>
      <c r="O56" s="50">
        <f t="shared" si="5"/>
        <v>-1358284</v>
      </c>
      <c r="P56" s="50">
        <f t="shared" si="5"/>
        <v>-3187641</v>
      </c>
      <c r="Q56" s="50">
        <f t="shared" si="5"/>
        <v>3896779</v>
      </c>
      <c r="R56" s="50">
        <f t="shared" si="5"/>
        <v>-649146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23795248</v>
      </c>
      <c r="X56" s="50">
        <f t="shared" si="5"/>
        <v>8292978</v>
      </c>
      <c r="Y56" s="50">
        <f t="shared" si="5"/>
        <v>15502270</v>
      </c>
      <c r="Z56" s="51">
        <f>+IF(X56&lt;&gt;0,+(Y56/X56)*100,0)</f>
        <v>186.93248673757486</v>
      </c>
      <c r="AA56" s="48">
        <f>SUM(AA53:AA55)</f>
        <v>79978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179978</v>
      </c>
      <c r="F59" s="67">
        <f t="shared" si="6"/>
        <v>79978</v>
      </c>
      <c r="G59" s="67">
        <f t="shared" si="6"/>
        <v>4747353</v>
      </c>
      <c r="H59" s="67">
        <f t="shared" si="6"/>
        <v>1269737</v>
      </c>
      <c r="I59" s="67">
        <f t="shared" si="6"/>
        <v>57945</v>
      </c>
      <c r="J59" s="67">
        <f t="shared" si="6"/>
        <v>6075035</v>
      </c>
      <c r="K59" s="67">
        <f t="shared" si="6"/>
        <v>3788139</v>
      </c>
      <c r="L59" s="67">
        <f t="shared" si="6"/>
        <v>3636356</v>
      </c>
      <c r="M59" s="67">
        <f t="shared" si="6"/>
        <v>10944864</v>
      </c>
      <c r="N59" s="67">
        <f t="shared" si="6"/>
        <v>18369359</v>
      </c>
      <c r="O59" s="67">
        <f t="shared" si="6"/>
        <v>-1358284</v>
      </c>
      <c r="P59" s="67">
        <f t="shared" si="6"/>
        <v>-3187641</v>
      </c>
      <c r="Q59" s="67">
        <f t="shared" si="6"/>
        <v>3896779</v>
      </c>
      <c r="R59" s="67">
        <f t="shared" si="6"/>
        <v>-649146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23795248</v>
      </c>
      <c r="X59" s="67">
        <f t="shared" si="6"/>
        <v>8292978</v>
      </c>
      <c r="Y59" s="67">
        <f t="shared" si="6"/>
        <v>15502270</v>
      </c>
      <c r="Z59" s="68">
        <f>+IF(X59&lt;&gt;0,+(Y59/X59)*100,0)</f>
        <v>186.93248673757486</v>
      </c>
      <c r="AA59" s="65">
        <f>SUM(AA56:AA58)</f>
        <v>79978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45355999</v>
      </c>
      <c r="D7" s="20"/>
      <c r="E7" s="21">
        <v>53000000</v>
      </c>
      <c r="F7" s="22">
        <v>53000000</v>
      </c>
      <c r="G7" s="22">
        <v>4228629</v>
      </c>
      <c r="H7" s="22">
        <v>3589103</v>
      </c>
      <c r="I7" s="22">
        <v>3679036</v>
      </c>
      <c r="J7" s="22">
        <v>11496768</v>
      </c>
      <c r="K7" s="22">
        <v>3687320</v>
      </c>
      <c r="L7" s="22">
        <v>3198499</v>
      </c>
      <c r="M7" s="22">
        <v>3802552</v>
      </c>
      <c r="N7" s="22">
        <v>10688371</v>
      </c>
      <c r="O7" s="22">
        <v>4391858</v>
      </c>
      <c r="P7" s="22">
        <v>4861253</v>
      </c>
      <c r="Q7" s="22">
        <v>4724329</v>
      </c>
      <c r="R7" s="22">
        <v>13977440</v>
      </c>
      <c r="S7" s="22"/>
      <c r="T7" s="22"/>
      <c r="U7" s="22"/>
      <c r="V7" s="22"/>
      <c r="W7" s="22">
        <v>36162579</v>
      </c>
      <c r="X7" s="22">
        <v>39805341</v>
      </c>
      <c r="Y7" s="22">
        <v>-3642762</v>
      </c>
      <c r="Z7" s="23">
        <v>-9.1514402552160021</v>
      </c>
      <c r="AA7" s="20">
        <v>53000000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5172</v>
      </c>
      <c r="F10" s="22">
        <v>5172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3879</v>
      </c>
      <c r="Y10" s="22">
        <v>-3879</v>
      </c>
      <c r="Z10" s="23">
        <v>-100</v>
      </c>
      <c r="AA10" s="20">
        <v>5172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10133361</v>
      </c>
      <c r="D13" s="20"/>
      <c r="E13" s="21">
        <v>10457784</v>
      </c>
      <c r="F13" s="22">
        <v>10457784</v>
      </c>
      <c r="G13" s="22">
        <v>1026892</v>
      </c>
      <c r="H13" s="22">
        <v>1040989</v>
      </c>
      <c r="I13" s="22">
        <v>1051596</v>
      </c>
      <c r="J13" s="22">
        <v>3119477</v>
      </c>
      <c r="K13" s="22">
        <v>1070058</v>
      </c>
      <c r="L13" s="22">
        <v>1082533</v>
      </c>
      <c r="M13" s="22">
        <v>1094928</v>
      </c>
      <c r="N13" s="22">
        <v>3247519</v>
      </c>
      <c r="O13" s="22">
        <v>1106907</v>
      </c>
      <c r="P13" s="22">
        <v>1102533</v>
      </c>
      <c r="Q13" s="22">
        <v>1138125</v>
      </c>
      <c r="R13" s="22">
        <v>3347565</v>
      </c>
      <c r="S13" s="22"/>
      <c r="T13" s="22"/>
      <c r="U13" s="22"/>
      <c r="V13" s="22"/>
      <c r="W13" s="22">
        <v>9714561</v>
      </c>
      <c r="X13" s="22">
        <v>7843338</v>
      </c>
      <c r="Y13" s="22">
        <v>1871223</v>
      </c>
      <c r="Z13" s="23">
        <v>23.857482617732398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4459904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68478</v>
      </c>
      <c r="Y22" s="22">
        <v>-68478</v>
      </c>
      <c r="Z22" s="23">
        <v>-100</v>
      </c>
      <c r="AA22" s="20">
        <v>91304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608695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456519</v>
      </c>
      <c r="Y25" s="22">
        <v>-456519</v>
      </c>
      <c r="Z25" s="23">
        <v>-100</v>
      </c>
      <c r="AA25" s="20">
        <v>608695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671576</v>
      </c>
      <c r="D28" s="20"/>
      <c r="E28" s="21"/>
      <c r="F28" s="22"/>
      <c r="G28" s="22">
        <v>74019</v>
      </c>
      <c r="H28" s="22">
        <v>68741</v>
      </c>
      <c r="I28" s="22">
        <v>61979</v>
      </c>
      <c r="J28" s="22">
        <v>204739</v>
      </c>
      <c r="K28" s="22">
        <v>66315</v>
      </c>
      <c r="L28" s="22">
        <v>66315</v>
      </c>
      <c r="M28" s="22">
        <v>66466</v>
      </c>
      <c r="N28" s="22">
        <v>199096</v>
      </c>
      <c r="O28" s="22">
        <v>24453</v>
      </c>
      <c r="P28" s="22">
        <v>59620</v>
      </c>
      <c r="Q28" s="22">
        <v>61601</v>
      </c>
      <c r="R28" s="22">
        <v>145674</v>
      </c>
      <c r="S28" s="22"/>
      <c r="T28" s="22"/>
      <c r="U28" s="22"/>
      <c r="V28" s="22"/>
      <c r="W28" s="22">
        <v>549509</v>
      </c>
      <c r="X28" s="22"/>
      <c r="Y28" s="22">
        <v>549509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60620840</v>
      </c>
      <c r="D32" s="29">
        <f t="shared" ref="D32:Y32" si="0">SUM(D6:D31)</f>
        <v>0</v>
      </c>
      <c r="E32" s="30">
        <f t="shared" si="0"/>
        <v>63462956</v>
      </c>
      <c r="F32" s="31">
        <f t="shared" si="0"/>
        <v>64162955</v>
      </c>
      <c r="G32" s="31">
        <f t="shared" si="0"/>
        <v>5329540</v>
      </c>
      <c r="H32" s="31">
        <f t="shared" si="0"/>
        <v>4698833</v>
      </c>
      <c r="I32" s="31">
        <f t="shared" si="0"/>
        <v>4792611</v>
      </c>
      <c r="J32" s="31">
        <f t="shared" si="0"/>
        <v>14820984</v>
      </c>
      <c r="K32" s="31">
        <f t="shared" si="0"/>
        <v>4823693</v>
      </c>
      <c r="L32" s="31">
        <f t="shared" si="0"/>
        <v>4347347</v>
      </c>
      <c r="M32" s="31">
        <f t="shared" si="0"/>
        <v>4963946</v>
      </c>
      <c r="N32" s="31">
        <f t="shared" si="0"/>
        <v>14134986</v>
      </c>
      <c r="O32" s="31">
        <f t="shared" si="0"/>
        <v>5523218</v>
      </c>
      <c r="P32" s="31">
        <f t="shared" si="0"/>
        <v>6023406</v>
      </c>
      <c r="Q32" s="31">
        <f t="shared" si="0"/>
        <v>5924055</v>
      </c>
      <c r="R32" s="31">
        <f t="shared" si="0"/>
        <v>17470679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46426649</v>
      </c>
      <c r="X32" s="31">
        <f t="shared" si="0"/>
        <v>48177555</v>
      </c>
      <c r="Y32" s="31">
        <f t="shared" si="0"/>
        <v>-1750906</v>
      </c>
      <c r="Z32" s="32">
        <f>+IF(X32&lt;&gt;0,+(Y32/X32)*100,0)</f>
        <v>-3.6342774140364744</v>
      </c>
      <c r="AA32" s="29">
        <f>SUM(AA6:AA31)</f>
        <v>64162955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10016056</v>
      </c>
      <c r="D34" s="20"/>
      <c r="E34" s="21">
        <v>11841451</v>
      </c>
      <c r="F34" s="22">
        <v>11841451</v>
      </c>
      <c r="G34" s="22">
        <v>901381</v>
      </c>
      <c r="H34" s="22">
        <v>868313</v>
      </c>
      <c r="I34" s="22">
        <v>903079</v>
      </c>
      <c r="J34" s="22">
        <v>2672773</v>
      </c>
      <c r="K34" s="22">
        <v>854747</v>
      </c>
      <c r="L34" s="22">
        <v>821646</v>
      </c>
      <c r="M34" s="22">
        <v>842487</v>
      </c>
      <c r="N34" s="22">
        <v>2518880</v>
      </c>
      <c r="O34" s="22">
        <v>776665</v>
      </c>
      <c r="P34" s="22">
        <v>855737</v>
      </c>
      <c r="Q34" s="22">
        <v>787467</v>
      </c>
      <c r="R34" s="22">
        <v>2419869</v>
      </c>
      <c r="S34" s="22"/>
      <c r="T34" s="22"/>
      <c r="U34" s="22"/>
      <c r="V34" s="22"/>
      <c r="W34" s="22">
        <v>7611522</v>
      </c>
      <c r="X34" s="22">
        <v>8881101</v>
      </c>
      <c r="Y34" s="22">
        <v>-1269579</v>
      </c>
      <c r="Z34" s="23">
        <v>-14.295288388230244</v>
      </c>
      <c r="AA34" s="20">
        <v>11841451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2800802</v>
      </c>
      <c r="D37" s="20"/>
      <c r="E37" s="21">
        <v>2717320</v>
      </c>
      <c r="F37" s="22">
        <v>4338529</v>
      </c>
      <c r="G37" s="22">
        <v>229536</v>
      </c>
      <c r="H37" s="22">
        <v>316383</v>
      </c>
      <c r="I37" s="22">
        <v>343593</v>
      </c>
      <c r="J37" s="22">
        <v>889512</v>
      </c>
      <c r="K37" s="22">
        <v>560826</v>
      </c>
      <c r="L37" s="22">
        <v>310126</v>
      </c>
      <c r="M37" s="22">
        <v>308009</v>
      </c>
      <c r="N37" s="22">
        <v>1178961</v>
      </c>
      <c r="O37" s="22">
        <v>318576</v>
      </c>
      <c r="P37" s="22">
        <v>310211</v>
      </c>
      <c r="Q37" s="22">
        <v>326649</v>
      </c>
      <c r="R37" s="22">
        <v>955436</v>
      </c>
      <c r="S37" s="22"/>
      <c r="T37" s="22"/>
      <c r="U37" s="22"/>
      <c r="V37" s="22"/>
      <c r="W37" s="22">
        <v>3023909</v>
      </c>
      <c r="X37" s="22">
        <v>3253896</v>
      </c>
      <c r="Y37" s="22">
        <v>-229987</v>
      </c>
      <c r="Z37" s="23">
        <v>-7.0680501159225733</v>
      </c>
      <c r="AA37" s="20">
        <v>4338529</v>
      </c>
    </row>
    <row r="38" spans="1:27" x14ac:dyDescent="0.25">
      <c r="A38" s="19" t="s">
        <v>64</v>
      </c>
      <c r="B38" s="15" t="s">
        <v>32</v>
      </c>
      <c r="C38" s="20">
        <v>24601381</v>
      </c>
      <c r="D38" s="20"/>
      <c r="E38" s="21">
        <v>18881860</v>
      </c>
      <c r="F38" s="22">
        <v>18881860</v>
      </c>
      <c r="G38" s="22"/>
      <c r="H38" s="22"/>
      <c r="I38" s="22"/>
      <c r="J38" s="22"/>
      <c r="K38" s="22"/>
      <c r="L38" s="22"/>
      <c r="M38" s="22">
        <v>7923402</v>
      </c>
      <c r="N38" s="22">
        <v>7923402</v>
      </c>
      <c r="O38" s="22"/>
      <c r="P38" s="22"/>
      <c r="Q38" s="22"/>
      <c r="R38" s="22"/>
      <c r="S38" s="22"/>
      <c r="T38" s="22"/>
      <c r="U38" s="22"/>
      <c r="V38" s="22"/>
      <c r="W38" s="22">
        <v>7923402</v>
      </c>
      <c r="X38" s="22">
        <v>14161392</v>
      </c>
      <c r="Y38" s="22">
        <v>-6237990</v>
      </c>
      <c r="Z38" s="23">
        <v>-44.049271427554579</v>
      </c>
      <c r="AA38" s="20">
        <v>18881860</v>
      </c>
    </row>
    <row r="39" spans="1:27" x14ac:dyDescent="0.25">
      <c r="A39" s="19" t="s">
        <v>65</v>
      </c>
      <c r="B39" s="15" t="s">
        <v>32</v>
      </c>
      <c r="C39" s="20">
        <v>6343569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4586643</v>
      </c>
      <c r="Y39" s="22">
        <v>-4586643</v>
      </c>
      <c r="Z39" s="23">
        <v>-100</v>
      </c>
      <c r="AA39" s="20">
        <v>6115542</v>
      </c>
    </row>
    <row r="40" spans="1:27" x14ac:dyDescent="0.25">
      <c r="A40" s="19" t="s">
        <v>40</v>
      </c>
      <c r="B40" s="15" t="s">
        <v>32</v>
      </c>
      <c r="C40" s="20">
        <v>8665</v>
      </c>
      <c r="D40" s="20"/>
      <c r="E40" s="21">
        <v>81267</v>
      </c>
      <c r="F40" s="22">
        <v>81267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60948</v>
      </c>
      <c r="Y40" s="22">
        <v>-60948</v>
      </c>
      <c r="Z40" s="23">
        <v>-100</v>
      </c>
      <c r="AA40" s="20">
        <v>81267</v>
      </c>
    </row>
    <row r="41" spans="1:27" x14ac:dyDescent="0.25">
      <c r="A41" s="19" t="s">
        <v>66</v>
      </c>
      <c r="B41" s="15" t="s">
        <v>32</v>
      </c>
      <c r="C41" s="20">
        <v>9482671</v>
      </c>
      <c r="D41" s="20"/>
      <c r="E41" s="21">
        <v>7551675</v>
      </c>
      <c r="F41" s="22">
        <v>8190186</v>
      </c>
      <c r="G41" s="22">
        <v>89831</v>
      </c>
      <c r="H41" s="22">
        <v>873558</v>
      </c>
      <c r="I41" s="22">
        <v>1052569</v>
      </c>
      <c r="J41" s="22">
        <v>2015958</v>
      </c>
      <c r="K41" s="22">
        <v>1027959</v>
      </c>
      <c r="L41" s="22">
        <v>294220</v>
      </c>
      <c r="M41" s="22">
        <v>1096042</v>
      </c>
      <c r="N41" s="22">
        <v>2418221</v>
      </c>
      <c r="O41" s="22">
        <v>921182</v>
      </c>
      <c r="P41" s="22">
        <v>983859</v>
      </c>
      <c r="Q41" s="22">
        <v>645195</v>
      </c>
      <c r="R41" s="22">
        <v>2550236</v>
      </c>
      <c r="S41" s="22"/>
      <c r="T41" s="22"/>
      <c r="U41" s="22"/>
      <c r="V41" s="22"/>
      <c r="W41" s="22">
        <v>6984415</v>
      </c>
      <c r="X41" s="22">
        <v>6142590</v>
      </c>
      <c r="Y41" s="22">
        <v>841825</v>
      </c>
      <c r="Z41" s="23">
        <v>13.704723903109276</v>
      </c>
      <c r="AA41" s="20">
        <v>8190186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399491</v>
      </c>
      <c r="D43" s="20"/>
      <c r="E43" s="21"/>
      <c r="F43" s="22"/>
      <c r="G43" s="22">
        <v>388</v>
      </c>
      <c r="H43" s="22">
        <v>2903</v>
      </c>
      <c r="I43" s="22">
        <v>517</v>
      </c>
      <c r="J43" s="22">
        <v>3808</v>
      </c>
      <c r="K43" s="22">
        <v>22788</v>
      </c>
      <c r="L43" s="22">
        <v>5307</v>
      </c>
      <c r="M43" s="22">
        <v>1434</v>
      </c>
      <c r="N43" s="22">
        <v>29529</v>
      </c>
      <c r="O43" s="22">
        <v>978</v>
      </c>
      <c r="P43" s="22">
        <v>7325</v>
      </c>
      <c r="Q43" s="22">
        <v>1384</v>
      </c>
      <c r="R43" s="22">
        <v>9687</v>
      </c>
      <c r="S43" s="22"/>
      <c r="T43" s="22"/>
      <c r="U43" s="22"/>
      <c r="V43" s="22"/>
      <c r="W43" s="22">
        <v>43024</v>
      </c>
      <c r="X43" s="22"/>
      <c r="Y43" s="22">
        <v>43024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-394231</v>
      </c>
      <c r="D44" s="20"/>
      <c r="E44" s="21">
        <v>3835381</v>
      </c>
      <c r="F44" s="22">
        <v>3663127</v>
      </c>
      <c r="G44" s="22">
        <v>1678647</v>
      </c>
      <c r="H44" s="22">
        <v>263588</v>
      </c>
      <c r="I44" s="22">
        <v>294966</v>
      </c>
      <c r="J44" s="22">
        <v>2237201</v>
      </c>
      <c r="K44" s="22">
        <v>203396</v>
      </c>
      <c r="L44" s="22">
        <v>138606</v>
      </c>
      <c r="M44" s="22">
        <v>87876</v>
      </c>
      <c r="N44" s="22">
        <v>429878</v>
      </c>
      <c r="O44" s="22">
        <v>40604</v>
      </c>
      <c r="P44" s="22">
        <v>45006</v>
      </c>
      <c r="Q44" s="22">
        <v>81966</v>
      </c>
      <c r="R44" s="22">
        <v>167576</v>
      </c>
      <c r="S44" s="22"/>
      <c r="T44" s="22"/>
      <c r="U44" s="22"/>
      <c r="V44" s="22"/>
      <c r="W44" s="22">
        <v>2834655</v>
      </c>
      <c r="X44" s="22">
        <v>2747358</v>
      </c>
      <c r="Y44" s="22">
        <v>87297</v>
      </c>
      <c r="Z44" s="23">
        <v>3.1774890640389781</v>
      </c>
      <c r="AA44" s="20">
        <v>3663127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53258404</v>
      </c>
      <c r="D47" s="29">
        <f t="shared" ref="D47:Y47" si="1">SUM(D34:D46)</f>
        <v>0</v>
      </c>
      <c r="E47" s="30">
        <f t="shared" si="1"/>
        <v>51024496</v>
      </c>
      <c r="F47" s="31">
        <f t="shared" si="1"/>
        <v>53111962</v>
      </c>
      <c r="G47" s="31">
        <f t="shared" si="1"/>
        <v>2899783</v>
      </c>
      <c r="H47" s="31">
        <f t="shared" si="1"/>
        <v>2324745</v>
      </c>
      <c r="I47" s="31">
        <f t="shared" si="1"/>
        <v>2594724</v>
      </c>
      <c r="J47" s="31">
        <f t="shared" si="1"/>
        <v>7819252</v>
      </c>
      <c r="K47" s="31">
        <f t="shared" si="1"/>
        <v>2669716</v>
      </c>
      <c r="L47" s="31">
        <f t="shared" si="1"/>
        <v>1569905</v>
      </c>
      <c r="M47" s="31">
        <f t="shared" si="1"/>
        <v>10259250</v>
      </c>
      <c r="N47" s="31">
        <f t="shared" si="1"/>
        <v>14498871</v>
      </c>
      <c r="O47" s="31">
        <f t="shared" si="1"/>
        <v>2058005</v>
      </c>
      <c r="P47" s="31">
        <f t="shared" si="1"/>
        <v>2202138</v>
      </c>
      <c r="Q47" s="31">
        <f t="shared" si="1"/>
        <v>1842661</v>
      </c>
      <c r="R47" s="31">
        <f t="shared" si="1"/>
        <v>6102804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28420927</v>
      </c>
      <c r="X47" s="31">
        <f t="shared" si="1"/>
        <v>39833928</v>
      </c>
      <c r="Y47" s="31">
        <f t="shared" si="1"/>
        <v>-11413001</v>
      </c>
      <c r="Z47" s="32">
        <f>+IF(X47&lt;&gt;0,+(Y47/X47)*100,0)</f>
        <v>-28.651457621754002</v>
      </c>
      <c r="AA47" s="29">
        <f>SUM(AA34:AA46)</f>
        <v>53111962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7362436</v>
      </c>
      <c r="D48" s="39">
        <f t="shared" si="2"/>
        <v>0</v>
      </c>
      <c r="E48" s="40">
        <f t="shared" si="2"/>
        <v>12438460</v>
      </c>
      <c r="F48" s="41">
        <f t="shared" si="2"/>
        <v>11050993</v>
      </c>
      <c r="G48" s="41">
        <f t="shared" si="2"/>
        <v>2429757</v>
      </c>
      <c r="H48" s="41">
        <f t="shared" si="2"/>
        <v>2374088</v>
      </c>
      <c r="I48" s="41">
        <f t="shared" si="2"/>
        <v>2197887</v>
      </c>
      <c r="J48" s="41">
        <f t="shared" si="2"/>
        <v>7001732</v>
      </c>
      <c r="K48" s="41">
        <f t="shared" si="2"/>
        <v>2153977</v>
      </c>
      <c r="L48" s="41">
        <f t="shared" si="2"/>
        <v>2777442</v>
      </c>
      <c r="M48" s="41">
        <f t="shared" si="2"/>
        <v>-5295304</v>
      </c>
      <c r="N48" s="41">
        <f t="shared" si="2"/>
        <v>-363885</v>
      </c>
      <c r="O48" s="41">
        <f t="shared" si="2"/>
        <v>3465213</v>
      </c>
      <c r="P48" s="41">
        <f t="shared" si="2"/>
        <v>3821268</v>
      </c>
      <c r="Q48" s="41">
        <f t="shared" si="2"/>
        <v>4081394</v>
      </c>
      <c r="R48" s="41">
        <f t="shared" si="2"/>
        <v>11367875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18005722</v>
      </c>
      <c r="X48" s="41">
        <f t="shared" si="2"/>
        <v>8343627</v>
      </c>
      <c r="Y48" s="41">
        <f t="shared" si="2"/>
        <v>9662095</v>
      </c>
      <c r="Z48" s="42">
        <f>+IF(X48&lt;&gt;0,+(Y48/X48)*100,0)</f>
        <v>115.80209661817338</v>
      </c>
      <c r="AA48" s="39">
        <f>+AA32-AA47</f>
        <v>11050993</v>
      </c>
    </row>
    <row r="49" spans="1:27" x14ac:dyDescent="0.25">
      <c r="A49" s="43" t="s">
        <v>74</v>
      </c>
      <c r="B49" s="15" t="s">
        <v>32</v>
      </c>
      <c r="C49" s="20">
        <v>14874735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22237171</v>
      </c>
      <c r="D51" s="48">
        <f t="shared" si="3"/>
        <v>0</v>
      </c>
      <c r="E51" s="49">
        <f t="shared" si="3"/>
        <v>12438460</v>
      </c>
      <c r="F51" s="50">
        <f t="shared" si="3"/>
        <v>11050993</v>
      </c>
      <c r="G51" s="50">
        <f t="shared" si="3"/>
        <v>2429757</v>
      </c>
      <c r="H51" s="50">
        <f t="shared" si="3"/>
        <v>2374088</v>
      </c>
      <c r="I51" s="50">
        <f t="shared" si="3"/>
        <v>2197887</v>
      </c>
      <c r="J51" s="50">
        <f t="shared" si="3"/>
        <v>7001732</v>
      </c>
      <c r="K51" s="50">
        <f t="shared" si="3"/>
        <v>2153977</v>
      </c>
      <c r="L51" s="50">
        <f t="shared" si="3"/>
        <v>2777442</v>
      </c>
      <c r="M51" s="50">
        <f t="shared" si="3"/>
        <v>-5295304</v>
      </c>
      <c r="N51" s="50">
        <f t="shared" si="3"/>
        <v>-363885</v>
      </c>
      <c r="O51" s="50">
        <f t="shared" si="3"/>
        <v>3465213</v>
      </c>
      <c r="P51" s="50">
        <f t="shared" si="3"/>
        <v>3821268</v>
      </c>
      <c r="Q51" s="50">
        <f t="shared" si="3"/>
        <v>4081394</v>
      </c>
      <c r="R51" s="50">
        <f t="shared" si="3"/>
        <v>11367875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18005722</v>
      </c>
      <c r="X51" s="50">
        <f t="shared" si="3"/>
        <v>8343627</v>
      </c>
      <c r="Y51" s="50">
        <f t="shared" si="3"/>
        <v>9662095</v>
      </c>
      <c r="Z51" s="51">
        <f>+IF(X51&lt;&gt;0,+(Y51/X51)*100,0)</f>
        <v>115.80209661817338</v>
      </c>
      <c r="AA51" s="48">
        <f>SUM(AA48:AA50)</f>
        <v>11050993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22237171</v>
      </c>
      <c r="D53" s="54">
        <f>+D51-D52</f>
        <v>0</v>
      </c>
      <c r="E53" s="55">
        <f t="shared" si="4"/>
        <v>12438460</v>
      </c>
      <c r="F53" s="56">
        <f t="shared" si="4"/>
        <v>11050993</v>
      </c>
      <c r="G53" s="56">
        <f t="shared" si="4"/>
        <v>2429757</v>
      </c>
      <c r="H53" s="56">
        <f t="shared" si="4"/>
        <v>2374088</v>
      </c>
      <c r="I53" s="56">
        <f t="shared" si="4"/>
        <v>2197887</v>
      </c>
      <c r="J53" s="56">
        <f t="shared" si="4"/>
        <v>7001732</v>
      </c>
      <c r="K53" s="56">
        <f t="shared" si="4"/>
        <v>2153977</v>
      </c>
      <c r="L53" s="56">
        <f t="shared" si="4"/>
        <v>2777442</v>
      </c>
      <c r="M53" s="56">
        <f t="shared" si="4"/>
        <v>-5295304</v>
      </c>
      <c r="N53" s="56">
        <f t="shared" si="4"/>
        <v>-363885</v>
      </c>
      <c r="O53" s="56">
        <f t="shared" si="4"/>
        <v>3465213</v>
      </c>
      <c r="P53" s="56">
        <f t="shared" si="4"/>
        <v>3821268</v>
      </c>
      <c r="Q53" s="56">
        <f t="shared" si="4"/>
        <v>4081394</v>
      </c>
      <c r="R53" s="56">
        <f t="shared" si="4"/>
        <v>11367875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18005722</v>
      </c>
      <c r="X53" s="56">
        <f t="shared" si="4"/>
        <v>8343627</v>
      </c>
      <c r="Y53" s="56">
        <f t="shared" si="4"/>
        <v>9662095</v>
      </c>
      <c r="Z53" s="57">
        <f>+IF(X53&lt;&gt;0,+(Y53/X53)*100,0)</f>
        <v>115.80209661817338</v>
      </c>
      <c r="AA53" s="54">
        <f>+AA51-AA52</f>
        <v>11050993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22237171</v>
      </c>
      <c r="D56" s="48">
        <f>SUM(D53:D55)</f>
        <v>0</v>
      </c>
      <c r="E56" s="49">
        <f t="shared" si="5"/>
        <v>12438460</v>
      </c>
      <c r="F56" s="50">
        <f t="shared" si="5"/>
        <v>11050993</v>
      </c>
      <c r="G56" s="50">
        <f t="shared" si="5"/>
        <v>2429757</v>
      </c>
      <c r="H56" s="50">
        <f t="shared" si="5"/>
        <v>2374088</v>
      </c>
      <c r="I56" s="50">
        <f t="shared" si="5"/>
        <v>2197887</v>
      </c>
      <c r="J56" s="50">
        <f t="shared" si="5"/>
        <v>7001732</v>
      </c>
      <c r="K56" s="50">
        <f t="shared" si="5"/>
        <v>2153977</v>
      </c>
      <c r="L56" s="50">
        <f t="shared" si="5"/>
        <v>2777442</v>
      </c>
      <c r="M56" s="50">
        <f t="shared" si="5"/>
        <v>-5295304</v>
      </c>
      <c r="N56" s="50">
        <f t="shared" si="5"/>
        <v>-363885</v>
      </c>
      <c r="O56" s="50">
        <f t="shared" si="5"/>
        <v>3465213</v>
      </c>
      <c r="P56" s="50">
        <f t="shared" si="5"/>
        <v>3821268</v>
      </c>
      <c r="Q56" s="50">
        <f t="shared" si="5"/>
        <v>4081394</v>
      </c>
      <c r="R56" s="50">
        <f t="shared" si="5"/>
        <v>11367875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18005722</v>
      </c>
      <c r="X56" s="50">
        <f t="shared" si="5"/>
        <v>8343627</v>
      </c>
      <c r="Y56" s="50">
        <f t="shared" si="5"/>
        <v>9662095</v>
      </c>
      <c r="Z56" s="51">
        <f>+IF(X56&lt;&gt;0,+(Y56/X56)*100,0)</f>
        <v>115.80209661817338</v>
      </c>
      <c r="AA56" s="48">
        <f>SUM(AA53:AA55)</f>
        <v>11050993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22237171</v>
      </c>
      <c r="D59" s="65">
        <f>SUM(D56:D58)</f>
        <v>0</v>
      </c>
      <c r="E59" s="66">
        <f t="shared" si="6"/>
        <v>12438460</v>
      </c>
      <c r="F59" s="67">
        <f t="shared" si="6"/>
        <v>11050993</v>
      </c>
      <c r="G59" s="67">
        <f t="shared" si="6"/>
        <v>2429757</v>
      </c>
      <c r="H59" s="67">
        <f t="shared" si="6"/>
        <v>2374088</v>
      </c>
      <c r="I59" s="67">
        <f t="shared" si="6"/>
        <v>2197887</v>
      </c>
      <c r="J59" s="67">
        <f t="shared" si="6"/>
        <v>7001732</v>
      </c>
      <c r="K59" s="67">
        <f t="shared" si="6"/>
        <v>2153977</v>
      </c>
      <c r="L59" s="67">
        <f t="shared" si="6"/>
        <v>2777442</v>
      </c>
      <c r="M59" s="67">
        <f t="shared" si="6"/>
        <v>-5295304</v>
      </c>
      <c r="N59" s="67">
        <f t="shared" si="6"/>
        <v>-363885</v>
      </c>
      <c r="O59" s="67">
        <f t="shared" si="6"/>
        <v>3465213</v>
      </c>
      <c r="P59" s="67">
        <f t="shared" si="6"/>
        <v>3821268</v>
      </c>
      <c r="Q59" s="67">
        <f t="shared" si="6"/>
        <v>4081394</v>
      </c>
      <c r="R59" s="67">
        <f t="shared" si="6"/>
        <v>11367875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18005722</v>
      </c>
      <c r="X59" s="67">
        <f t="shared" si="6"/>
        <v>8343627</v>
      </c>
      <c r="Y59" s="67">
        <f t="shared" si="6"/>
        <v>9662095</v>
      </c>
      <c r="Z59" s="68">
        <f>+IF(X59&lt;&gt;0,+(Y59/X59)*100,0)</f>
        <v>115.80209661817338</v>
      </c>
      <c r="AA59" s="65">
        <f>SUM(AA56:AA58)</f>
        <v>11050993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>
        <v>13931497</v>
      </c>
      <c r="L7" s="22">
        <v>17882522</v>
      </c>
      <c r="M7" s="22">
        <v>22907430</v>
      </c>
      <c r="N7" s="22">
        <v>54721449</v>
      </c>
      <c r="O7" s="22">
        <v>25263809</v>
      </c>
      <c r="P7" s="22">
        <v>27512484</v>
      </c>
      <c r="Q7" s="22">
        <v>26255299</v>
      </c>
      <c r="R7" s="22">
        <v>79031592</v>
      </c>
      <c r="S7" s="22"/>
      <c r="T7" s="22"/>
      <c r="U7" s="22"/>
      <c r="V7" s="22"/>
      <c r="W7" s="22">
        <v>177348374</v>
      </c>
      <c r="X7" s="22">
        <v>172251325</v>
      </c>
      <c r="Y7" s="22">
        <v>5097049</v>
      </c>
      <c r="Z7" s="23">
        <v>2.9590768024571075</v>
      </c>
      <c r="AA7" s="20">
        <v>215254040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5505713</v>
      </c>
      <c r="G13" s="22">
        <v>525495</v>
      </c>
      <c r="H13" s="22">
        <v>397245</v>
      </c>
      <c r="I13" s="22">
        <v>493161</v>
      </c>
      <c r="J13" s="22">
        <v>1415901</v>
      </c>
      <c r="K13" s="22">
        <v>500551</v>
      </c>
      <c r="L13" s="22">
        <v>505569</v>
      </c>
      <c r="M13" s="22">
        <v>525986</v>
      </c>
      <c r="N13" s="22">
        <v>1532106</v>
      </c>
      <c r="O13" s="22">
        <v>571482</v>
      </c>
      <c r="P13" s="22">
        <v>598187</v>
      </c>
      <c r="Q13" s="22">
        <v>606475</v>
      </c>
      <c r="R13" s="22">
        <v>1776144</v>
      </c>
      <c r="S13" s="22"/>
      <c r="T13" s="22"/>
      <c r="U13" s="22"/>
      <c r="V13" s="22"/>
      <c r="W13" s="22">
        <v>4724151</v>
      </c>
      <c r="X13" s="22">
        <v>5120667</v>
      </c>
      <c r="Y13" s="22">
        <v>-396516</v>
      </c>
      <c r="Z13" s="23">
        <v>-7.7434443598851477</v>
      </c>
      <c r="AA13" s="20">
        <v>5505713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>
        <v>1920</v>
      </c>
      <c r="P18" s="22">
        <v>420</v>
      </c>
      <c r="Q18" s="22">
        <v>80</v>
      </c>
      <c r="R18" s="22">
        <v>2420</v>
      </c>
      <c r="S18" s="22"/>
      <c r="T18" s="22"/>
      <c r="U18" s="22"/>
      <c r="V18" s="22"/>
      <c r="W18" s="22">
        <v>3735</v>
      </c>
      <c r="X18" s="22">
        <v>4113</v>
      </c>
      <c r="Y18" s="22">
        <v>-378</v>
      </c>
      <c r="Z18" s="23">
        <v>-9.1903719912472646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668767</v>
      </c>
      <c r="G19" s="22">
        <v>1898</v>
      </c>
      <c r="H19" s="22">
        <v>57289</v>
      </c>
      <c r="I19" s="22">
        <v>14808</v>
      </c>
      <c r="J19" s="22">
        <v>73995</v>
      </c>
      <c r="K19" s="22">
        <v>6180</v>
      </c>
      <c r="L19" s="22">
        <v>6202</v>
      </c>
      <c r="M19" s="22">
        <v>9562</v>
      </c>
      <c r="N19" s="22">
        <v>21944</v>
      </c>
      <c r="O19" s="22">
        <v>249545</v>
      </c>
      <c r="P19" s="22">
        <v>66930</v>
      </c>
      <c r="Q19" s="22">
        <v>15266</v>
      </c>
      <c r="R19" s="22">
        <v>331741</v>
      </c>
      <c r="S19" s="22"/>
      <c r="T19" s="22"/>
      <c r="U19" s="22"/>
      <c r="V19" s="22"/>
      <c r="W19" s="22">
        <v>427680</v>
      </c>
      <c r="X19" s="22">
        <v>451452</v>
      </c>
      <c r="Y19" s="22">
        <v>-23772</v>
      </c>
      <c r="Z19" s="23">
        <v>-5.2656760851652002</v>
      </c>
      <c r="AA19" s="20">
        <v>668767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>
        <v>7414835</v>
      </c>
      <c r="P25" s="22"/>
      <c r="Q25" s="22">
        <v>4935659</v>
      </c>
      <c r="R25" s="22">
        <v>12350494</v>
      </c>
      <c r="S25" s="22"/>
      <c r="T25" s="22"/>
      <c r="U25" s="22"/>
      <c r="V25" s="22"/>
      <c r="W25" s="22">
        <v>21618986</v>
      </c>
      <c r="X25" s="22">
        <v>19742453</v>
      </c>
      <c r="Y25" s="22">
        <v>1876533</v>
      </c>
      <c r="Z25" s="23">
        <v>9.5050650494140729</v>
      </c>
      <c r="AA25" s="20">
        <v>19742453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1640466</v>
      </c>
      <c r="D30" s="20"/>
      <c r="E30" s="21"/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1499994</v>
      </c>
      <c r="Y30" s="22">
        <v>-1499994</v>
      </c>
      <c r="Z30" s="23">
        <v>-100</v>
      </c>
      <c r="AA30" s="20">
        <v>2000000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213467314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243176238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14438703</v>
      </c>
      <c r="L32" s="31">
        <f t="shared" si="0"/>
        <v>18394333</v>
      </c>
      <c r="M32" s="31">
        <f t="shared" si="0"/>
        <v>23443303</v>
      </c>
      <c r="N32" s="31">
        <f t="shared" si="0"/>
        <v>56276339</v>
      </c>
      <c r="O32" s="31">
        <f t="shared" si="0"/>
        <v>33501591</v>
      </c>
      <c r="P32" s="31">
        <f t="shared" si="0"/>
        <v>28178021</v>
      </c>
      <c r="Q32" s="31">
        <f t="shared" si="0"/>
        <v>31812779</v>
      </c>
      <c r="R32" s="31">
        <f t="shared" si="0"/>
        <v>93492391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204122926</v>
      </c>
      <c r="X32" s="31">
        <f t="shared" si="0"/>
        <v>199070004</v>
      </c>
      <c r="Y32" s="31">
        <f t="shared" si="0"/>
        <v>5052922</v>
      </c>
      <c r="Z32" s="32">
        <f>+IF(X32&lt;&gt;0,+(Y32/X32)*100,0)</f>
        <v>2.5382638762593284</v>
      </c>
      <c r="AA32" s="29">
        <f>SUM(AA6:AA31)</f>
        <v>243176238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32428814</v>
      </c>
      <c r="G34" s="22">
        <v>2006036</v>
      </c>
      <c r="H34" s="22">
        <v>2645979</v>
      </c>
      <c r="I34" s="22">
        <v>2333020</v>
      </c>
      <c r="J34" s="22">
        <v>6985035</v>
      </c>
      <c r="K34" s="22">
        <v>2749405</v>
      </c>
      <c r="L34" s="22">
        <v>3846241</v>
      </c>
      <c r="M34" s="22">
        <v>2713224</v>
      </c>
      <c r="N34" s="22">
        <v>9308870</v>
      </c>
      <c r="O34" s="22">
        <v>2556495</v>
      </c>
      <c r="P34" s="22">
        <v>2608563</v>
      </c>
      <c r="Q34" s="22">
        <v>2461999</v>
      </c>
      <c r="R34" s="22">
        <v>7627057</v>
      </c>
      <c r="S34" s="22"/>
      <c r="T34" s="22"/>
      <c r="U34" s="22"/>
      <c r="V34" s="22"/>
      <c r="W34" s="22">
        <v>23920962</v>
      </c>
      <c r="X34" s="22">
        <v>24326981</v>
      </c>
      <c r="Y34" s="22">
        <v>-406019</v>
      </c>
      <c r="Z34" s="23">
        <v>-1.6690069351392185</v>
      </c>
      <c r="AA34" s="20">
        <v>32428814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42541451</v>
      </c>
      <c r="G37" s="22">
        <v>50879</v>
      </c>
      <c r="H37" s="22">
        <v>923080</v>
      </c>
      <c r="I37" s="22">
        <v>92204</v>
      </c>
      <c r="J37" s="22">
        <v>1066163</v>
      </c>
      <c r="K37" s="22">
        <v>1564703</v>
      </c>
      <c r="L37" s="22">
        <v>920500</v>
      </c>
      <c r="M37" s="22">
        <v>910632</v>
      </c>
      <c r="N37" s="22">
        <v>3395835</v>
      </c>
      <c r="O37" s="22">
        <v>1456696</v>
      </c>
      <c r="P37" s="22">
        <v>657193</v>
      </c>
      <c r="Q37" s="22">
        <v>2735166</v>
      </c>
      <c r="R37" s="22">
        <v>4849055</v>
      </c>
      <c r="S37" s="22"/>
      <c r="T37" s="22"/>
      <c r="U37" s="22"/>
      <c r="V37" s="22"/>
      <c r="W37" s="22">
        <v>9311053</v>
      </c>
      <c r="X37" s="22">
        <v>8061782</v>
      </c>
      <c r="Y37" s="22">
        <v>1249271</v>
      </c>
      <c r="Z37" s="23">
        <v>15.496214112462978</v>
      </c>
      <c r="AA37" s="20">
        <v>42541451</v>
      </c>
    </row>
    <row r="38" spans="1:27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13000000</v>
      </c>
      <c r="G38" s="22">
        <v>1320924</v>
      </c>
      <c r="H38" s="22">
        <v>1320924</v>
      </c>
      <c r="I38" s="22">
        <v>1320924</v>
      </c>
      <c r="J38" s="22">
        <v>3962772</v>
      </c>
      <c r="K38" s="22">
        <v>1320924</v>
      </c>
      <c r="L38" s="22">
        <v>1320924</v>
      </c>
      <c r="M38" s="22">
        <v>1320924</v>
      </c>
      <c r="N38" s="22">
        <v>3962772</v>
      </c>
      <c r="O38" s="22">
        <v>1320924</v>
      </c>
      <c r="P38" s="22">
        <v>1320924</v>
      </c>
      <c r="Q38" s="22">
        <v>1320924</v>
      </c>
      <c r="R38" s="22">
        <v>3962772</v>
      </c>
      <c r="S38" s="22"/>
      <c r="T38" s="22"/>
      <c r="U38" s="22"/>
      <c r="V38" s="22"/>
      <c r="W38" s="22">
        <v>11888316</v>
      </c>
      <c r="X38" s="22">
        <v>13000000</v>
      </c>
      <c r="Y38" s="22">
        <v>-1111684</v>
      </c>
      <c r="Z38" s="23">
        <v>-8.5514153846153853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32071300</v>
      </c>
      <c r="G39" s="22"/>
      <c r="H39" s="22"/>
      <c r="I39" s="22"/>
      <c r="J39" s="22"/>
      <c r="K39" s="22"/>
      <c r="L39" s="22"/>
      <c r="M39" s="22">
        <v>19841688</v>
      </c>
      <c r="N39" s="22">
        <v>19841688</v>
      </c>
      <c r="O39" s="22"/>
      <c r="P39" s="22"/>
      <c r="Q39" s="22"/>
      <c r="R39" s="22"/>
      <c r="S39" s="22"/>
      <c r="T39" s="22"/>
      <c r="U39" s="22"/>
      <c r="V39" s="22"/>
      <c r="W39" s="22">
        <v>19841688</v>
      </c>
      <c r="X39" s="22">
        <v>19841688</v>
      </c>
      <c r="Y39" s="22"/>
      <c r="Z39" s="23"/>
      <c r="AA39" s="20">
        <v>32071300</v>
      </c>
    </row>
    <row r="40" spans="1:27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22515977</v>
      </c>
      <c r="G40" s="22"/>
      <c r="H40" s="22"/>
      <c r="I40" s="22"/>
      <c r="J40" s="22"/>
      <c r="K40" s="22"/>
      <c r="L40" s="22"/>
      <c r="M40" s="22">
        <v>4949306</v>
      </c>
      <c r="N40" s="22">
        <v>4949306</v>
      </c>
      <c r="O40" s="22"/>
      <c r="P40" s="22"/>
      <c r="Q40" s="22"/>
      <c r="R40" s="22"/>
      <c r="S40" s="22"/>
      <c r="T40" s="22"/>
      <c r="U40" s="22"/>
      <c r="V40" s="22"/>
      <c r="W40" s="22">
        <v>4949306</v>
      </c>
      <c r="X40" s="22">
        <v>13630014</v>
      </c>
      <c r="Y40" s="22">
        <v>-8680708</v>
      </c>
      <c r="Z40" s="23">
        <v>-63.6881810979798</v>
      </c>
      <c r="AA40" s="20">
        <v>22515977</v>
      </c>
    </row>
    <row r="41" spans="1:27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14033635</v>
      </c>
      <c r="G41" s="22">
        <v>25934</v>
      </c>
      <c r="H41" s="22">
        <v>433711</v>
      </c>
      <c r="I41" s="22">
        <v>291647</v>
      </c>
      <c r="J41" s="22">
        <v>751292</v>
      </c>
      <c r="K41" s="22">
        <v>1368791</v>
      </c>
      <c r="L41" s="22">
        <v>567047</v>
      </c>
      <c r="M41" s="22">
        <v>429174</v>
      </c>
      <c r="N41" s="22">
        <v>2365012</v>
      </c>
      <c r="O41" s="22">
        <v>498969</v>
      </c>
      <c r="P41" s="22">
        <v>762028</v>
      </c>
      <c r="Q41" s="22">
        <v>787282</v>
      </c>
      <c r="R41" s="22">
        <v>2048279</v>
      </c>
      <c r="S41" s="22"/>
      <c r="T41" s="22"/>
      <c r="U41" s="22"/>
      <c r="V41" s="22"/>
      <c r="W41" s="22">
        <v>5164583</v>
      </c>
      <c r="X41" s="22">
        <v>6155930</v>
      </c>
      <c r="Y41" s="22">
        <v>-991347</v>
      </c>
      <c r="Z41" s="23">
        <v>-16.103935554822748</v>
      </c>
      <c r="AA41" s="20">
        <v>14033635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9000000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1062393</v>
      </c>
      <c r="G44" s="22">
        <v>25340</v>
      </c>
      <c r="H44" s="22">
        <v>4107</v>
      </c>
      <c r="I44" s="22">
        <v>22486</v>
      </c>
      <c r="J44" s="22">
        <v>51933</v>
      </c>
      <c r="K44" s="22">
        <v>6419</v>
      </c>
      <c r="L44" s="22">
        <v>22754</v>
      </c>
      <c r="M44" s="22">
        <v>-664</v>
      </c>
      <c r="N44" s="22">
        <v>28509</v>
      </c>
      <c r="O44" s="22">
        <v>18499</v>
      </c>
      <c r="P44" s="22">
        <v>79631</v>
      </c>
      <c r="Q44" s="22">
        <v>1385</v>
      </c>
      <c r="R44" s="22">
        <v>99515</v>
      </c>
      <c r="S44" s="22"/>
      <c r="T44" s="22"/>
      <c r="U44" s="22"/>
      <c r="V44" s="22"/>
      <c r="W44" s="22">
        <v>179957</v>
      </c>
      <c r="X44" s="22">
        <v>484321</v>
      </c>
      <c r="Y44" s="22">
        <v>-304364</v>
      </c>
      <c r="Z44" s="23">
        <v>-62.843444740161999</v>
      </c>
      <c r="AA44" s="20">
        <v>1062393</v>
      </c>
    </row>
    <row r="45" spans="1:27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5249997</v>
      </c>
      <c r="Y46" s="22">
        <v>-5249997</v>
      </c>
      <c r="Z46" s="23">
        <v>-100</v>
      </c>
      <c r="AA46" s="20">
        <v>7000000</v>
      </c>
    </row>
    <row r="47" spans="1:27" x14ac:dyDescent="0.25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173653570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7010242</v>
      </c>
      <c r="L47" s="31">
        <f t="shared" si="1"/>
        <v>6677466</v>
      </c>
      <c r="M47" s="31">
        <f t="shared" si="1"/>
        <v>30164284</v>
      </c>
      <c r="N47" s="31">
        <f t="shared" si="1"/>
        <v>43851992</v>
      </c>
      <c r="O47" s="31">
        <f t="shared" si="1"/>
        <v>5851583</v>
      </c>
      <c r="P47" s="31">
        <f t="shared" si="1"/>
        <v>5428339</v>
      </c>
      <c r="Q47" s="31">
        <f t="shared" si="1"/>
        <v>7306756</v>
      </c>
      <c r="R47" s="31">
        <f t="shared" si="1"/>
        <v>18586678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75255865</v>
      </c>
      <c r="X47" s="31">
        <f t="shared" si="1"/>
        <v>90750713</v>
      </c>
      <c r="Y47" s="31">
        <f t="shared" si="1"/>
        <v>-15494848</v>
      </c>
      <c r="Z47" s="32">
        <f>+IF(X47&lt;&gt;0,+(Y47/X47)*100,0)</f>
        <v>-17.074078525421612</v>
      </c>
      <c r="AA47" s="29">
        <f>SUM(AA34:AA46)</f>
        <v>173653570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80985524</v>
      </c>
      <c r="D48" s="39">
        <f t="shared" si="2"/>
        <v>0</v>
      </c>
      <c r="E48" s="40">
        <f t="shared" si="2"/>
        <v>93839553</v>
      </c>
      <c r="F48" s="41">
        <f t="shared" si="2"/>
        <v>69522668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7428461</v>
      </c>
      <c r="L48" s="41">
        <f t="shared" si="2"/>
        <v>11716867</v>
      </c>
      <c r="M48" s="41">
        <f t="shared" si="2"/>
        <v>-6720981</v>
      </c>
      <c r="N48" s="41">
        <f t="shared" si="2"/>
        <v>12424347</v>
      </c>
      <c r="O48" s="41">
        <f t="shared" si="2"/>
        <v>27650008</v>
      </c>
      <c r="P48" s="41">
        <f t="shared" si="2"/>
        <v>22749682</v>
      </c>
      <c r="Q48" s="41">
        <f t="shared" si="2"/>
        <v>24506023</v>
      </c>
      <c r="R48" s="41">
        <f t="shared" si="2"/>
        <v>74905713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128867061</v>
      </c>
      <c r="X48" s="41">
        <f t="shared" si="2"/>
        <v>108319291</v>
      </c>
      <c r="Y48" s="41">
        <f t="shared" si="2"/>
        <v>20547770</v>
      </c>
      <c r="Z48" s="42">
        <f>+IF(X48&lt;&gt;0,+(Y48/X48)*100,0)</f>
        <v>18.969631180469968</v>
      </c>
      <c r="AA48" s="39">
        <f>+AA32-AA47</f>
        <v>69522668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13400000</v>
      </c>
      <c r="G49" s="22"/>
      <c r="H49" s="22">
        <v>658795</v>
      </c>
      <c r="I49" s="22">
        <v>564795</v>
      </c>
      <c r="J49" s="22">
        <v>1223590</v>
      </c>
      <c r="K49" s="22">
        <v>757733</v>
      </c>
      <c r="L49" s="22">
        <v>1557145</v>
      </c>
      <c r="M49" s="22">
        <v>747846</v>
      </c>
      <c r="N49" s="22">
        <v>3062724</v>
      </c>
      <c r="O49" s="22">
        <v>1455319</v>
      </c>
      <c r="P49" s="22">
        <v>1026761</v>
      </c>
      <c r="Q49" s="22">
        <v>850201</v>
      </c>
      <c r="R49" s="22">
        <v>3332281</v>
      </c>
      <c r="S49" s="22"/>
      <c r="T49" s="22"/>
      <c r="U49" s="22"/>
      <c r="V49" s="22"/>
      <c r="W49" s="22">
        <v>7618595</v>
      </c>
      <c r="X49" s="22">
        <v>6841633</v>
      </c>
      <c r="Y49" s="22">
        <v>776962</v>
      </c>
      <c r="Z49" s="23">
        <v>11.356382313988487</v>
      </c>
      <c r="AA49" s="20">
        <v>13400000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80985524</v>
      </c>
      <c r="D51" s="48">
        <f t="shared" si="3"/>
        <v>0</v>
      </c>
      <c r="E51" s="49">
        <f t="shared" si="3"/>
        <v>109839553</v>
      </c>
      <c r="F51" s="50">
        <f t="shared" si="3"/>
        <v>82922668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8186194</v>
      </c>
      <c r="L51" s="50">
        <f t="shared" si="3"/>
        <v>13274012</v>
      </c>
      <c r="M51" s="50">
        <f t="shared" si="3"/>
        <v>-5973135</v>
      </c>
      <c r="N51" s="50">
        <f t="shared" si="3"/>
        <v>15487071</v>
      </c>
      <c r="O51" s="50">
        <f t="shared" si="3"/>
        <v>29105327</v>
      </c>
      <c r="P51" s="50">
        <f t="shared" si="3"/>
        <v>23776443</v>
      </c>
      <c r="Q51" s="50">
        <f t="shared" si="3"/>
        <v>25356224</v>
      </c>
      <c r="R51" s="50">
        <f t="shared" si="3"/>
        <v>78237994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136485656</v>
      </c>
      <c r="X51" s="50">
        <f t="shared" si="3"/>
        <v>115160924</v>
      </c>
      <c r="Y51" s="50">
        <f t="shared" si="3"/>
        <v>21324732</v>
      </c>
      <c r="Z51" s="51">
        <f>+IF(X51&lt;&gt;0,+(Y51/X51)*100,0)</f>
        <v>18.517333188469383</v>
      </c>
      <c r="AA51" s="48">
        <f>SUM(AA48:AA50)</f>
        <v>82922668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80985524</v>
      </c>
      <c r="D53" s="54">
        <f>+D51-D52</f>
        <v>0</v>
      </c>
      <c r="E53" s="55">
        <f t="shared" si="4"/>
        <v>109839553</v>
      </c>
      <c r="F53" s="56">
        <f t="shared" si="4"/>
        <v>82922668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8186194</v>
      </c>
      <c r="L53" s="56">
        <f t="shared" si="4"/>
        <v>13274012</v>
      </c>
      <c r="M53" s="56">
        <f t="shared" si="4"/>
        <v>-5973135</v>
      </c>
      <c r="N53" s="56">
        <f t="shared" si="4"/>
        <v>15487071</v>
      </c>
      <c r="O53" s="56">
        <f t="shared" si="4"/>
        <v>29105327</v>
      </c>
      <c r="P53" s="56">
        <f t="shared" si="4"/>
        <v>23776443</v>
      </c>
      <c r="Q53" s="56">
        <f t="shared" si="4"/>
        <v>25356224</v>
      </c>
      <c r="R53" s="56">
        <f t="shared" si="4"/>
        <v>78237994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136485656</v>
      </c>
      <c r="X53" s="56">
        <f t="shared" si="4"/>
        <v>115160924</v>
      </c>
      <c r="Y53" s="56">
        <f t="shared" si="4"/>
        <v>21324732</v>
      </c>
      <c r="Z53" s="57">
        <f>+IF(X53&lt;&gt;0,+(Y53/X53)*100,0)</f>
        <v>18.517333188469383</v>
      </c>
      <c r="AA53" s="54">
        <f>+AA51-AA52</f>
        <v>82922668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80985524</v>
      </c>
      <c r="D56" s="48">
        <f>SUM(D53:D55)</f>
        <v>0</v>
      </c>
      <c r="E56" s="49">
        <f t="shared" si="5"/>
        <v>109839553</v>
      </c>
      <c r="F56" s="50">
        <f t="shared" si="5"/>
        <v>82922668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8186194</v>
      </c>
      <c r="L56" s="50">
        <f t="shared" si="5"/>
        <v>13274012</v>
      </c>
      <c r="M56" s="50">
        <f t="shared" si="5"/>
        <v>-5973135</v>
      </c>
      <c r="N56" s="50">
        <f t="shared" si="5"/>
        <v>15487071</v>
      </c>
      <c r="O56" s="50">
        <f t="shared" si="5"/>
        <v>29105327</v>
      </c>
      <c r="P56" s="50">
        <f t="shared" si="5"/>
        <v>23776443</v>
      </c>
      <c r="Q56" s="50">
        <f t="shared" si="5"/>
        <v>25356224</v>
      </c>
      <c r="R56" s="50">
        <f t="shared" si="5"/>
        <v>78237994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136485656</v>
      </c>
      <c r="X56" s="50">
        <f t="shared" si="5"/>
        <v>115160924</v>
      </c>
      <c r="Y56" s="50">
        <f t="shared" si="5"/>
        <v>21324732</v>
      </c>
      <c r="Z56" s="51">
        <f>+IF(X56&lt;&gt;0,+(Y56/X56)*100,0)</f>
        <v>18.517333188469383</v>
      </c>
      <c r="AA56" s="48">
        <f>SUM(AA53:AA55)</f>
        <v>82922668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80985524</v>
      </c>
      <c r="D59" s="65">
        <f>SUM(D56:D58)</f>
        <v>0</v>
      </c>
      <c r="E59" s="66">
        <f t="shared" si="6"/>
        <v>109839553</v>
      </c>
      <c r="F59" s="67">
        <f t="shared" si="6"/>
        <v>82922668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8186194</v>
      </c>
      <c r="L59" s="67">
        <f t="shared" si="6"/>
        <v>13274012</v>
      </c>
      <c r="M59" s="67">
        <f t="shared" si="6"/>
        <v>-5973135</v>
      </c>
      <c r="N59" s="67">
        <f t="shared" si="6"/>
        <v>15487071</v>
      </c>
      <c r="O59" s="67">
        <f t="shared" si="6"/>
        <v>29105327</v>
      </c>
      <c r="P59" s="67">
        <f t="shared" si="6"/>
        <v>23776443</v>
      </c>
      <c r="Q59" s="67">
        <f t="shared" si="6"/>
        <v>25356224</v>
      </c>
      <c r="R59" s="67">
        <f t="shared" si="6"/>
        <v>78237994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136485656</v>
      </c>
      <c r="X59" s="67">
        <f t="shared" si="6"/>
        <v>115160924</v>
      </c>
      <c r="Y59" s="67">
        <f t="shared" si="6"/>
        <v>21324732</v>
      </c>
      <c r="Z59" s="68">
        <f>+IF(X59&lt;&gt;0,+(Y59/X59)*100,0)</f>
        <v>18.517333188469383</v>
      </c>
      <c r="AA59" s="65">
        <f>SUM(AA56:AA58)</f>
        <v>82922668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171866497</v>
      </c>
      <c r="G7" s="22">
        <v>10528162</v>
      </c>
      <c r="H7" s="22">
        <v>10762170</v>
      </c>
      <c r="I7" s="22">
        <v>12120236</v>
      </c>
      <c r="J7" s="22">
        <v>33410568</v>
      </c>
      <c r="K7" s="22">
        <v>13414338</v>
      </c>
      <c r="L7" s="22">
        <v>13015449</v>
      </c>
      <c r="M7" s="22">
        <v>17453053</v>
      </c>
      <c r="N7" s="22">
        <v>43882840</v>
      </c>
      <c r="O7" s="22">
        <v>18630555</v>
      </c>
      <c r="P7" s="22">
        <v>26035952</v>
      </c>
      <c r="Q7" s="22">
        <v>21818394</v>
      </c>
      <c r="R7" s="22">
        <v>66484901</v>
      </c>
      <c r="S7" s="22"/>
      <c r="T7" s="22"/>
      <c r="U7" s="22"/>
      <c r="V7" s="22"/>
      <c r="W7" s="22">
        <v>143778309</v>
      </c>
      <c r="X7" s="22">
        <v>129498916</v>
      </c>
      <c r="Y7" s="22">
        <v>14279393</v>
      </c>
      <c r="Z7" s="23">
        <v>11.026650601461405</v>
      </c>
      <c r="AA7" s="20">
        <v>171866497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10055686</v>
      </c>
      <c r="G13" s="22">
        <v>842689</v>
      </c>
      <c r="H13" s="22">
        <v>882686</v>
      </c>
      <c r="I13" s="22">
        <v>882470</v>
      </c>
      <c r="J13" s="22">
        <v>2607845</v>
      </c>
      <c r="K13" s="22">
        <v>911299</v>
      </c>
      <c r="L13" s="22">
        <v>930695</v>
      </c>
      <c r="M13" s="22">
        <v>934697</v>
      </c>
      <c r="N13" s="22">
        <v>2776691</v>
      </c>
      <c r="O13" s="22">
        <v>975112</v>
      </c>
      <c r="P13" s="22">
        <v>992997</v>
      </c>
      <c r="Q13" s="22">
        <v>1056395</v>
      </c>
      <c r="R13" s="22">
        <v>3024504</v>
      </c>
      <c r="S13" s="22"/>
      <c r="T13" s="22"/>
      <c r="U13" s="22"/>
      <c r="V13" s="22"/>
      <c r="W13" s="22">
        <v>8409040</v>
      </c>
      <c r="X13" s="22">
        <v>6889891</v>
      </c>
      <c r="Y13" s="22">
        <v>1519149</v>
      </c>
      <c r="Z13" s="23">
        <v>22.048955491458429</v>
      </c>
      <c r="AA13" s="20">
        <v>10055686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8245469</v>
      </c>
      <c r="G19" s="22">
        <v>36964</v>
      </c>
      <c r="H19" s="22">
        <v>2651629</v>
      </c>
      <c r="I19" s="22">
        <v>45814</v>
      </c>
      <c r="J19" s="22">
        <v>2734407</v>
      </c>
      <c r="K19" s="22">
        <v>9679</v>
      </c>
      <c r="L19" s="22">
        <v>91479</v>
      </c>
      <c r="M19" s="22">
        <v>436924</v>
      </c>
      <c r="N19" s="22">
        <v>538082</v>
      </c>
      <c r="O19" s="22">
        <v>19308</v>
      </c>
      <c r="P19" s="22">
        <v>189066</v>
      </c>
      <c r="Q19" s="22">
        <v>389215</v>
      </c>
      <c r="R19" s="22">
        <v>597589</v>
      </c>
      <c r="S19" s="22"/>
      <c r="T19" s="22"/>
      <c r="U19" s="22"/>
      <c r="V19" s="22"/>
      <c r="W19" s="22">
        <v>3870078</v>
      </c>
      <c r="X19" s="22">
        <v>2784487</v>
      </c>
      <c r="Y19" s="22">
        <v>1085591</v>
      </c>
      <c r="Z19" s="23">
        <v>38.987109654309755</v>
      </c>
      <c r="AA19" s="20">
        <v>8245469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12572302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6286152</v>
      </c>
      <c r="Y25" s="22">
        <v>-6286152</v>
      </c>
      <c r="Z25" s="23">
        <v>-100</v>
      </c>
      <c r="AA25" s="20">
        <v>12572302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202739954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14335316</v>
      </c>
      <c r="L32" s="31">
        <f t="shared" si="0"/>
        <v>14037623</v>
      </c>
      <c r="M32" s="31">
        <f t="shared" si="0"/>
        <v>18824674</v>
      </c>
      <c r="N32" s="31">
        <f t="shared" si="0"/>
        <v>47197613</v>
      </c>
      <c r="O32" s="31">
        <f t="shared" si="0"/>
        <v>19624975</v>
      </c>
      <c r="P32" s="31">
        <f t="shared" si="0"/>
        <v>27218015</v>
      </c>
      <c r="Q32" s="31">
        <f t="shared" si="0"/>
        <v>23264004</v>
      </c>
      <c r="R32" s="31">
        <f t="shared" si="0"/>
        <v>70106994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156057427</v>
      </c>
      <c r="X32" s="31">
        <f t="shared" si="0"/>
        <v>145459446</v>
      </c>
      <c r="Y32" s="31">
        <f t="shared" si="0"/>
        <v>10597981</v>
      </c>
      <c r="Z32" s="32">
        <f>+IF(X32&lt;&gt;0,+(Y32/X32)*100,0)</f>
        <v>7.2858664675513749</v>
      </c>
      <c r="AA32" s="29">
        <f>SUM(AA6:AA31)</f>
        <v>202739954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37600620</v>
      </c>
      <c r="G34" s="22"/>
      <c r="H34" s="22"/>
      <c r="I34" s="22"/>
      <c r="J34" s="22"/>
      <c r="K34" s="22">
        <v>9008273</v>
      </c>
      <c r="L34" s="22"/>
      <c r="M34" s="22"/>
      <c r="N34" s="22">
        <v>9008273</v>
      </c>
      <c r="O34" s="22">
        <v>13028424</v>
      </c>
      <c r="P34" s="22">
        <v>3061764</v>
      </c>
      <c r="Q34" s="22">
        <v>7511551</v>
      </c>
      <c r="R34" s="22">
        <v>23601739</v>
      </c>
      <c r="S34" s="22"/>
      <c r="T34" s="22"/>
      <c r="U34" s="22"/>
      <c r="V34" s="22"/>
      <c r="W34" s="22">
        <v>32610012</v>
      </c>
      <c r="X34" s="22">
        <v>24589945</v>
      </c>
      <c r="Y34" s="22">
        <v>8020067</v>
      </c>
      <c r="Z34" s="23">
        <v>32.61522951759347</v>
      </c>
      <c r="AA34" s="20">
        <v>37600620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42430089</v>
      </c>
      <c r="G37" s="22">
        <v>3131920</v>
      </c>
      <c r="H37" s="22">
        <v>358921</v>
      </c>
      <c r="I37" s="22">
        <v>3004941</v>
      </c>
      <c r="J37" s="22">
        <v>6495782</v>
      </c>
      <c r="K37" s="22">
        <v>4834280</v>
      </c>
      <c r="L37" s="22">
        <v>3152297</v>
      </c>
      <c r="M37" s="22">
        <v>277085</v>
      </c>
      <c r="N37" s="22">
        <v>8263662</v>
      </c>
      <c r="O37" s="22">
        <v>2809785</v>
      </c>
      <c r="P37" s="22">
        <v>3459052</v>
      </c>
      <c r="Q37" s="22">
        <v>5016144</v>
      </c>
      <c r="R37" s="22">
        <v>11284981</v>
      </c>
      <c r="S37" s="22"/>
      <c r="T37" s="22"/>
      <c r="U37" s="22"/>
      <c r="V37" s="22"/>
      <c r="W37" s="22">
        <v>26044425</v>
      </c>
      <c r="X37" s="22">
        <v>23845001</v>
      </c>
      <c r="Y37" s="22">
        <v>2199424</v>
      </c>
      <c r="Z37" s="23">
        <v>9.2238368956243697</v>
      </c>
      <c r="AA37" s="20">
        <v>42430089</v>
      </c>
    </row>
    <row r="38" spans="1:27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10705570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-2026720</v>
      </c>
      <c r="Y38" s="22">
        <v>2026720</v>
      </c>
      <c r="Z38" s="23">
        <v>-100</v>
      </c>
      <c r="AA38" s="20">
        <v>10705570</v>
      </c>
    </row>
    <row r="39" spans="1:27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35729606</v>
      </c>
      <c r="G39" s="22"/>
      <c r="H39" s="22">
        <v>3261826</v>
      </c>
      <c r="I39" s="22">
        <v>5625607</v>
      </c>
      <c r="J39" s="22">
        <v>8887433</v>
      </c>
      <c r="K39" s="22">
        <v>3038356</v>
      </c>
      <c r="L39" s="22">
        <v>7650</v>
      </c>
      <c r="M39" s="22"/>
      <c r="N39" s="22">
        <v>3046006</v>
      </c>
      <c r="O39" s="22"/>
      <c r="P39" s="22">
        <v>6061415</v>
      </c>
      <c r="Q39" s="22"/>
      <c r="R39" s="22">
        <v>6061415</v>
      </c>
      <c r="S39" s="22"/>
      <c r="T39" s="22"/>
      <c r="U39" s="22"/>
      <c r="V39" s="22"/>
      <c r="W39" s="22">
        <v>17994854</v>
      </c>
      <c r="X39" s="22"/>
      <c r="Y39" s="22">
        <v>17994854</v>
      </c>
      <c r="Z39" s="23"/>
      <c r="AA39" s="20">
        <v>35729606</v>
      </c>
    </row>
    <row r="40" spans="1:27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11787690</v>
      </c>
      <c r="G40" s="22"/>
      <c r="H40" s="22"/>
      <c r="I40" s="22"/>
      <c r="J40" s="22"/>
      <c r="K40" s="22"/>
      <c r="L40" s="22"/>
      <c r="M40" s="22">
        <v>7981074</v>
      </c>
      <c r="N40" s="22">
        <v>7981074</v>
      </c>
      <c r="O40" s="22"/>
      <c r="P40" s="22"/>
      <c r="Q40" s="22"/>
      <c r="R40" s="22"/>
      <c r="S40" s="22"/>
      <c r="T40" s="22"/>
      <c r="U40" s="22"/>
      <c r="V40" s="22"/>
      <c r="W40" s="22">
        <v>7981074</v>
      </c>
      <c r="X40" s="22">
        <v>4911540</v>
      </c>
      <c r="Y40" s="22">
        <v>3069534</v>
      </c>
      <c r="Z40" s="23">
        <v>62.496365701999778</v>
      </c>
      <c r="AA40" s="20">
        <v>11787690</v>
      </c>
    </row>
    <row r="41" spans="1:27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10189630</v>
      </c>
      <c r="G41" s="22"/>
      <c r="H41" s="22">
        <v>142525</v>
      </c>
      <c r="I41" s="22">
        <v>299266</v>
      </c>
      <c r="J41" s="22">
        <v>441791</v>
      </c>
      <c r="K41" s="22">
        <v>132442</v>
      </c>
      <c r="L41" s="22">
        <v>649341</v>
      </c>
      <c r="M41" s="22">
        <v>221484</v>
      </c>
      <c r="N41" s="22">
        <v>1003267</v>
      </c>
      <c r="O41" s="22">
        <v>879090</v>
      </c>
      <c r="P41" s="22">
        <v>669026</v>
      </c>
      <c r="Q41" s="22">
        <v>333700</v>
      </c>
      <c r="R41" s="22">
        <v>1881816</v>
      </c>
      <c r="S41" s="22"/>
      <c r="T41" s="22"/>
      <c r="U41" s="22"/>
      <c r="V41" s="22"/>
      <c r="W41" s="22">
        <v>3326874</v>
      </c>
      <c r="X41" s="22">
        <v>4401089</v>
      </c>
      <c r="Y41" s="22">
        <v>-1074215</v>
      </c>
      <c r="Z41" s="23">
        <v>-24.407936308490921</v>
      </c>
      <c r="AA41" s="20">
        <v>10189630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4864129</v>
      </c>
      <c r="G43" s="22"/>
      <c r="H43" s="22">
        <v>6053</v>
      </c>
      <c r="I43" s="22"/>
      <c r="J43" s="22">
        <v>6053</v>
      </c>
      <c r="K43" s="22">
        <v>5</v>
      </c>
      <c r="L43" s="22">
        <v>9</v>
      </c>
      <c r="M43" s="22"/>
      <c r="N43" s="22">
        <v>14</v>
      </c>
      <c r="O43" s="22">
        <v>1324</v>
      </c>
      <c r="P43" s="22"/>
      <c r="Q43" s="22">
        <v>159</v>
      </c>
      <c r="R43" s="22">
        <v>1483</v>
      </c>
      <c r="S43" s="22"/>
      <c r="T43" s="22"/>
      <c r="U43" s="22"/>
      <c r="V43" s="22"/>
      <c r="W43" s="22">
        <v>7550</v>
      </c>
      <c r="X43" s="22">
        <v>2032778</v>
      </c>
      <c r="Y43" s="22">
        <v>-2025228</v>
      </c>
      <c r="Z43" s="23">
        <v>-99.628587086243556</v>
      </c>
      <c r="AA43" s="20">
        <v>4864129</v>
      </c>
    </row>
    <row r="44" spans="1:27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12227783</v>
      </c>
      <c r="G44" s="22">
        <v>605018</v>
      </c>
      <c r="H44" s="22">
        <v>119220</v>
      </c>
      <c r="I44" s="22">
        <v>397807</v>
      </c>
      <c r="J44" s="22">
        <v>1122045</v>
      </c>
      <c r="K44" s="22">
        <v>1121955</v>
      </c>
      <c r="L44" s="22">
        <v>947778</v>
      </c>
      <c r="M44" s="22">
        <v>213735</v>
      </c>
      <c r="N44" s="22">
        <v>2283468</v>
      </c>
      <c r="O44" s="22">
        <v>471676</v>
      </c>
      <c r="P44" s="22">
        <v>1050242</v>
      </c>
      <c r="Q44" s="22">
        <v>324540</v>
      </c>
      <c r="R44" s="22">
        <v>1846458</v>
      </c>
      <c r="S44" s="22"/>
      <c r="T44" s="22"/>
      <c r="U44" s="22"/>
      <c r="V44" s="22"/>
      <c r="W44" s="22">
        <v>5251971</v>
      </c>
      <c r="X44" s="22">
        <v>6083692</v>
      </c>
      <c r="Y44" s="22">
        <v>-831721</v>
      </c>
      <c r="Z44" s="23">
        <v>-13.671319981353427</v>
      </c>
      <c r="AA44" s="20">
        <v>12227783</v>
      </c>
    </row>
    <row r="45" spans="1:27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165535117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18135311</v>
      </c>
      <c r="L47" s="31">
        <f t="shared" si="1"/>
        <v>4757075</v>
      </c>
      <c r="M47" s="31">
        <f t="shared" si="1"/>
        <v>8693378</v>
      </c>
      <c r="N47" s="31">
        <f t="shared" si="1"/>
        <v>31585764</v>
      </c>
      <c r="O47" s="31">
        <f t="shared" si="1"/>
        <v>17190299</v>
      </c>
      <c r="P47" s="31">
        <f t="shared" si="1"/>
        <v>14301499</v>
      </c>
      <c r="Q47" s="31">
        <f t="shared" si="1"/>
        <v>13186094</v>
      </c>
      <c r="R47" s="31">
        <f t="shared" si="1"/>
        <v>44677892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93216760</v>
      </c>
      <c r="X47" s="31">
        <f t="shared" si="1"/>
        <v>63837325</v>
      </c>
      <c r="Y47" s="31">
        <f t="shared" si="1"/>
        <v>29379435</v>
      </c>
      <c r="Z47" s="32">
        <f>+IF(X47&lt;&gt;0,+(Y47/X47)*100,0)</f>
        <v>46.022346644380853</v>
      </c>
      <c r="AA47" s="29">
        <f>SUM(AA34:AA46)</f>
        <v>165535117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37204837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-3799995</v>
      </c>
      <c r="L48" s="41">
        <f t="shared" si="2"/>
        <v>9280548</v>
      </c>
      <c r="M48" s="41">
        <f t="shared" si="2"/>
        <v>10131296</v>
      </c>
      <c r="N48" s="41">
        <f t="shared" si="2"/>
        <v>15611849</v>
      </c>
      <c r="O48" s="41">
        <f t="shared" si="2"/>
        <v>2434676</v>
      </c>
      <c r="P48" s="41">
        <f t="shared" si="2"/>
        <v>12916516</v>
      </c>
      <c r="Q48" s="41">
        <f t="shared" si="2"/>
        <v>10077910</v>
      </c>
      <c r="R48" s="41">
        <f t="shared" si="2"/>
        <v>25429102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62840667</v>
      </c>
      <c r="X48" s="41">
        <f t="shared" si="2"/>
        <v>81622121</v>
      </c>
      <c r="Y48" s="41">
        <f t="shared" si="2"/>
        <v>-18781454</v>
      </c>
      <c r="Z48" s="42">
        <f>+IF(X48&lt;&gt;0,+(Y48/X48)*100,0)</f>
        <v>-23.010249880666542</v>
      </c>
      <c r="AA48" s="39">
        <f>+AA32-AA47</f>
        <v>37204837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37204837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-3799995</v>
      </c>
      <c r="L51" s="50">
        <f t="shared" si="3"/>
        <v>9280548</v>
      </c>
      <c r="M51" s="50">
        <f t="shared" si="3"/>
        <v>10131296</v>
      </c>
      <c r="N51" s="50">
        <f t="shared" si="3"/>
        <v>15611849</v>
      </c>
      <c r="O51" s="50">
        <f t="shared" si="3"/>
        <v>2434676</v>
      </c>
      <c r="P51" s="50">
        <f t="shared" si="3"/>
        <v>12916516</v>
      </c>
      <c r="Q51" s="50">
        <f t="shared" si="3"/>
        <v>10077910</v>
      </c>
      <c r="R51" s="50">
        <f t="shared" si="3"/>
        <v>25429102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62840667</v>
      </c>
      <c r="X51" s="50">
        <f t="shared" si="3"/>
        <v>81622121</v>
      </c>
      <c r="Y51" s="50">
        <f t="shared" si="3"/>
        <v>-18781454</v>
      </c>
      <c r="Z51" s="51">
        <f>+IF(X51&lt;&gt;0,+(Y51/X51)*100,0)</f>
        <v>-23.010249880666542</v>
      </c>
      <c r="AA51" s="48">
        <f>SUM(AA48:AA50)</f>
        <v>37204837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37204837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-3799995</v>
      </c>
      <c r="L53" s="56">
        <f t="shared" si="4"/>
        <v>9280548</v>
      </c>
      <c r="M53" s="56">
        <f t="shared" si="4"/>
        <v>10131296</v>
      </c>
      <c r="N53" s="56">
        <f t="shared" si="4"/>
        <v>15611849</v>
      </c>
      <c r="O53" s="56">
        <f t="shared" si="4"/>
        <v>2434676</v>
      </c>
      <c r="P53" s="56">
        <f t="shared" si="4"/>
        <v>12916516</v>
      </c>
      <c r="Q53" s="56">
        <f t="shared" si="4"/>
        <v>10077910</v>
      </c>
      <c r="R53" s="56">
        <f t="shared" si="4"/>
        <v>25429102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62840667</v>
      </c>
      <c r="X53" s="56">
        <f t="shared" si="4"/>
        <v>81622121</v>
      </c>
      <c r="Y53" s="56">
        <f t="shared" si="4"/>
        <v>-18781454</v>
      </c>
      <c r="Z53" s="57">
        <f>+IF(X53&lt;&gt;0,+(Y53/X53)*100,0)</f>
        <v>-23.010249880666542</v>
      </c>
      <c r="AA53" s="54">
        <f>+AA51-AA52</f>
        <v>37204837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37204837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-3799995</v>
      </c>
      <c r="L56" s="50">
        <f t="shared" si="5"/>
        <v>9280548</v>
      </c>
      <c r="M56" s="50">
        <f t="shared" si="5"/>
        <v>10131296</v>
      </c>
      <c r="N56" s="50">
        <f t="shared" si="5"/>
        <v>15611849</v>
      </c>
      <c r="O56" s="50">
        <f t="shared" si="5"/>
        <v>2434676</v>
      </c>
      <c r="P56" s="50">
        <f t="shared" si="5"/>
        <v>12916516</v>
      </c>
      <c r="Q56" s="50">
        <f t="shared" si="5"/>
        <v>10077910</v>
      </c>
      <c r="R56" s="50">
        <f t="shared" si="5"/>
        <v>25429102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62840667</v>
      </c>
      <c r="X56" s="50">
        <f t="shared" si="5"/>
        <v>81622121</v>
      </c>
      <c r="Y56" s="50">
        <f t="shared" si="5"/>
        <v>-18781454</v>
      </c>
      <c r="Z56" s="51">
        <f>+IF(X56&lt;&gt;0,+(Y56/X56)*100,0)</f>
        <v>-23.010249880666542</v>
      </c>
      <c r="AA56" s="48">
        <f>SUM(AA53:AA55)</f>
        <v>37204837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37204837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-3799995</v>
      </c>
      <c r="L59" s="67">
        <f t="shared" si="6"/>
        <v>9280548</v>
      </c>
      <c r="M59" s="67">
        <f t="shared" si="6"/>
        <v>10131296</v>
      </c>
      <c r="N59" s="67">
        <f t="shared" si="6"/>
        <v>15611849</v>
      </c>
      <c r="O59" s="67">
        <f t="shared" si="6"/>
        <v>2434676</v>
      </c>
      <c r="P59" s="67">
        <f t="shared" si="6"/>
        <v>12916516</v>
      </c>
      <c r="Q59" s="67">
        <f t="shared" si="6"/>
        <v>10077910</v>
      </c>
      <c r="R59" s="67">
        <f t="shared" si="6"/>
        <v>25429102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62840667</v>
      </c>
      <c r="X59" s="67">
        <f t="shared" si="6"/>
        <v>81622121</v>
      </c>
      <c r="Y59" s="67">
        <f t="shared" si="6"/>
        <v>-18781454</v>
      </c>
      <c r="Z59" s="68">
        <f>+IF(X59&lt;&gt;0,+(Y59/X59)*100,0)</f>
        <v>-23.010249880666542</v>
      </c>
      <c r="AA59" s="65">
        <f>SUM(AA56:AA58)</f>
        <v>37204837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105610482</v>
      </c>
      <c r="D7" s="20"/>
      <c r="E7" s="21">
        <v>110094000</v>
      </c>
      <c r="F7" s="22">
        <v>108794000</v>
      </c>
      <c r="G7" s="22">
        <v>1680957</v>
      </c>
      <c r="H7" s="22">
        <v>7123520</v>
      </c>
      <c r="I7" s="22">
        <v>8375380</v>
      </c>
      <c r="J7" s="22">
        <v>17179857</v>
      </c>
      <c r="K7" s="22">
        <v>9731996</v>
      </c>
      <c r="L7" s="22">
        <v>12713067</v>
      </c>
      <c r="M7" s="22">
        <v>4182121</v>
      </c>
      <c r="N7" s="22">
        <v>26627184</v>
      </c>
      <c r="O7" s="22">
        <v>8871260</v>
      </c>
      <c r="P7" s="22">
        <v>11181999</v>
      </c>
      <c r="Q7" s="22">
        <v>9811028</v>
      </c>
      <c r="R7" s="22">
        <v>29864287</v>
      </c>
      <c r="S7" s="22"/>
      <c r="T7" s="22"/>
      <c r="U7" s="22"/>
      <c r="V7" s="22"/>
      <c r="W7" s="22">
        <v>73671328</v>
      </c>
      <c r="X7" s="22">
        <v>78901430</v>
      </c>
      <c r="Y7" s="22">
        <v>-5230102</v>
      </c>
      <c r="Z7" s="23">
        <v>-6.6286529914603571</v>
      </c>
      <c r="AA7" s="20">
        <v>108794000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23530</v>
      </c>
      <c r="F10" s="22">
        <v>23530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17090</v>
      </c>
      <c r="Y10" s="22">
        <v>-17090</v>
      </c>
      <c r="Z10" s="23">
        <v>-100</v>
      </c>
      <c r="AA10" s="20">
        <v>23530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769319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22691886</v>
      </c>
      <c r="D25" s="20"/>
      <c r="E25" s="21">
        <v>24585800</v>
      </c>
      <c r="F25" s="22">
        <v>24964914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21759292</v>
      </c>
      <c r="R25" s="22">
        <v>21759292</v>
      </c>
      <c r="S25" s="22"/>
      <c r="T25" s="22"/>
      <c r="U25" s="22"/>
      <c r="V25" s="22"/>
      <c r="W25" s="22">
        <v>21759292</v>
      </c>
      <c r="X25" s="22">
        <v>18723672</v>
      </c>
      <c r="Y25" s="22">
        <v>3035620</v>
      </c>
      <c r="Z25" s="23">
        <v>16.212738612383298</v>
      </c>
      <c r="AA25" s="20">
        <v>24964914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1300000</v>
      </c>
      <c r="G28" s="22">
        <v>118141</v>
      </c>
      <c r="H28" s="22">
        <v>118141</v>
      </c>
      <c r="I28" s="22">
        <v>117794</v>
      </c>
      <c r="J28" s="22">
        <v>354076</v>
      </c>
      <c r="K28" s="22">
        <v>117631</v>
      </c>
      <c r="L28" s="22">
        <v>117307</v>
      </c>
      <c r="M28" s="22">
        <v>116983</v>
      </c>
      <c r="N28" s="22">
        <v>351921</v>
      </c>
      <c r="O28" s="22">
        <v>116821</v>
      </c>
      <c r="P28" s="22">
        <v>116983</v>
      </c>
      <c r="Q28" s="22">
        <v>116983</v>
      </c>
      <c r="R28" s="22">
        <v>350787</v>
      </c>
      <c r="S28" s="22"/>
      <c r="T28" s="22"/>
      <c r="U28" s="22"/>
      <c r="V28" s="22"/>
      <c r="W28" s="22">
        <v>1056784</v>
      </c>
      <c r="X28" s="22">
        <v>974997</v>
      </c>
      <c r="Y28" s="22">
        <v>81787</v>
      </c>
      <c r="Z28" s="23">
        <v>8.38843606698277</v>
      </c>
      <c r="AA28" s="20">
        <v>1300000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99828</v>
      </c>
      <c r="Y30" s="22">
        <v>-99828</v>
      </c>
      <c r="Z30" s="23">
        <v>-100</v>
      </c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129071687</v>
      </c>
      <c r="D32" s="29">
        <f t="shared" ref="D32:Y32" si="0">SUM(D6:D31)</f>
        <v>0</v>
      </c>
      <c r="E32" s="30">
        <f t="shared" si="0"/>
        <v>134703330</v>
      </c>
      <c r="F32" s="31">
        <f t="shared" si="0"/>
        <v>135082444</v>
      </c>
      <c r="G32" s="31">
        <f t="shared" si="0"/>
        <v>1799098</v>
      </c>
      <c r="H32" s="31">
        <f t="shared" si="0"/>
        <v>7241661</v>
      </c>
      <c r="I32" s="31">
        <f t="shared" si="0"/>
        <v>8493174</v>
      </c>
      <c r="J32" s="31">
        <f t="shared" si="0"/>
        <v>17533933</v>
      </c>
      <c r="K32" s="31">
        <f t="shared" si="0"/>
        <v>9849627</v>
      </c>
      <c r="L32" s="31">
        <f t="shared" si="0"/>
        <v>12830374</v>
      </c>
      <c r="M32" s="31">
        <f t="shared" si="0"/>
        <v>4299104</v>
      </c>
      <c r="N32" s="31">
        <f t="shared" si="0"/>
        <v>26979105</v>
      </c>
      <c r="O32" s="31">
        <f t="shared" si="0"/>
        <v>8988081</v>
      </c>
      <c r="P32" s="31">
        <f t="shared" si="0"/>
        <v>11298982</v>
      </c>
      <c r="Q32" s="31">
        <f t="shared" si="0"/>
        <v>31687303</v>
      </c>
      <c r="R32" s="31">
        <f t="shared" si="0"/>
        <v>51974366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96487404</v>
      </c>
      <c r="X32" s="31">
        <f t="shared" si="0"/>
        <v>98717017</v>
      </c>
      <c r="Y32" s="31">
        <f t="shared" si="0"/>
        <v>-2229613</v>
      </c>
      <c r="Z32" s="32">
        <f>+IF(X32&lt;&gt;0,+(Y32/X32)*100,0)</f>
        <v>-2.2585903299732002</v>
      </c>
      <c r="AA32" s="29">
        <f>SUM(AA6:AA31)</f>
        <v>135082444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29680451</v>
      </c>
      <c r="D34" s="20"/>
      <c r="E34" s="21">
        <v>33622270</v>
      </c>
      <c r="F34" s="22">
        <v>31122270</v>
      </c>
      <c r="G34" s="22">
        <v>1961781</v>
      </c>
      <c r="H34" s="22">
        <v>2562843</v>
      </c>
      <c r="I34" s="22">
        <v>2456114</v>
      </c>
      <c r="J34" s="22">
        <v>6980738</v>
      </c>
      <c r="K34" s="22">
        <v>2491278</v>
      </c>
      <c r="L34" s="22">
        <v>2590679</v>
      </c>
      <c r="M34" s="22">
        <v>2704570</v>
      </c>
      <c r="N34" s="22">
        <v>7786527</v>
      </c>
      <c r="O34" s="22">
        <v>2435721</v>
      </c>
      <c r="P34" s="22">
        <v>2472784</v>
      </c>
      <c r="Q34" s="22">
        <v>2754993</v>
      </c>
      <c r="R34" s="22">
        <v>7663498</v>
      </c>
      <c r="S34" s="22"/>
      <c r="T34" s="22"/>
      <c r="U34" s="22"/>
      <c r="V34" s="22"/>
      <c r="W34" s="22">
        <v>22430763</v>
      </c>
      <c r="X34" s="22">
        <v>22766915</v>
      </c>
      <c r="Y34" s="22">
        <v>-336152</v>
      </c>
      <c r="Z34" s="23">
        <v>-1.4764934116018793</v>
      </c>
      <c r="AA34" s="20">
        <v>31122270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14360726</v>
      </c>
      <c r="D37" s="20"/>
      <c r="E37" s="21">
        <v>12760300</v>
      </c>
      <c r="F37" s="22">
        <v>13410414</v>
      </c>
      <c r="G37" s="22">
        <v>250333</v>
      </c>
      <c r="H37" s="22">
        <v>379503</v>
      </c>
      <c r="I37" s="22">
        <v>252164</v>
      </c>
      <c r="J37" s="22">
        <v>882000</v>
      </c>
      <c r="K37" s="22">
        <v>708016</v>
      </c>
      <c r="L37" s="22">
        <v>533428</v>
      </c>
      <c r="M37" s="22">
        <v>247910</v>
      </c>
      <c r="N37" s="22">
        <v>1489354</v>
      </c>
      <c r="O37" s="22">
        <v>493574</v>
      </c>
      <c r="P37" s="22">
        <v>525599</v>
      </c>
      <c r="Q37" s="22">
        <v>503258</v>
      </c>
      <c r="R37" s="22">
        <v>1522431</v>
      </c>
      <c r="S37" s="22"/>
      <c r="T37" s="22"/>
      <c r="U37" s="22"/>
      <c r="V37" s="22"/>
      <c r="W37" s="22">
        <v>3893785</v>
      </c>
      <c r="X37" s="22">
        <v>3180998</v>
      </c>
      <c r="Y37" s="22">
        <v>712787</v>
      </c>
      <c r="Z37" s="23">
        <v>22.407653195632314</v>
      </c>
      <c r="AA37" s="20">
        <v>13410414</v>
      </c>
    </row>
    <row r="38" spans="1:27" x14ac:dyDescent="0.25">
      <c r="A38" s="19" t="s">
        <v>64</v>
      </c>
      <c r="B38" s="15" t="s">
        <v>32</v>
      </c>
      <c r="C38" s="20">
        <v>13978484</v>
      </c>
      <c r="D38" s="20"/>
      <c r="E38" s="21">
        <v>1229100</v>
      </c>
      <c r="F38" s="22">
        <v>28000000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20999997</v>
      </c>
      <c r="Y38" s="22">
        <v>-20999997</v>
      </c>
      <c r="Z38" s="23">
        <v>-100</v>
      </c>
      <c r="AA38" s="20">
        <v>28000000</v>
      </c>
    </row>
    <row r="39" spans="1:27" x14ac:dyDescent="0.25">
      <c r="A39" s="19" t="s">
        <v>65</v>
      </c>
      <c r="B39" s="15" t="s">
        <v>32</v>
      </c>
      <c r="C39" s="20">
        <v>13564954</v>
      </c>
      <c r="D39" s="20"/>
      <c r="E39" s="21">
        <v>14691550</v>
      </c>
      <c r="F39" s="22">
        <v>14691550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3448586</v>
      </c>
      <c r="Q39" s="22">
        <v>1162024</v>
      </c>
      <c r="R39" s="22">
        <v>4610610</v>
      </c>
      <c r="S39" s="22"/>
      <c r="T39" s="22"/>
      <c r="U39" s="22"/>
      <c r="V39" s="22"/>
      <c r="W39" s="22">
        <v>4610610</v>
      </c>
      <c r="X39" s="22">
        <v>10075100</v>
      </c>
      <c r="Y39" s="22">
        <v>-5464490</v>
      </c>
      <c r="Z39" s="23">
        <v>-54.237575805699201</v>
      </c>
      <c r="AA39" s="20">
        <v>14691550</v>
      </c>
    </row>
    <row r="40" spans="1:27" x14ac:dyDescent="0.25">
      <c r="A40" s="19" t="s">
        <v>40</v>
      </c>
      <c r="B40" s="15" t="s">
        <v>32</v>
      </c>
      <c r="C40" s="20">
        <v>2218624</v>
      </c>
      <c r="D40" s="20"/>
      <c r="E40" s="21">
        <v>6712800</v>
      </c>
      <c r="F40" s="22">
        <v>6712800</v>
      </c>
      <c r="G40" s="22">
        <v>1463</v>
      </c>
      <c r="H40" s="22"/>
      <c r="I40" s="22">
        <v>2236652</v>
      </c>
      <c r="J40" s="22">
        <v>2238115</v>
      </c>
      <c r="K40" s="22">
        <v>705522</v>
      </c>
      <c r="L40" s="22"/>
      <c r="M40" s="22">
        <v>1411043</v>
      </c>
      <c r="N40" s="22">
        <v>2116565</v>
      </c>
      <c r="O40" s="22">
        <v>705522</v>
      </c>
      <c r="P40" s="22">
        <v>705522</v>
      </c>
      <c r="Q40" s="22">
        <v>771693</v>
      </c>
      <c r="R40" s="22">
        <v>2182737</v>
      </c>
      <c r="S40" s="22"/>
      <c r="T40" s="22"/>
      <c r="U40" s="22"/>
      <c r="V40" s="22"/>
      <c r="W40" s="22">
        <v>6537417</v>
      </c>
      <c r="X40" s="22">
        <v>4520770</v>
      </c>
      <c r="Y40" s="22">
        <v>2016647</v>
      </c>
      <c r="Z40" s="23">
        <v>44.608484837759939</v>
      </c>
      <c r="AA40" s="20">
        <v>6712800</v>
      </c>
    </row>
    <row r="41" spans="1:27" x14ac:dyDescent="0.25">
      <c r="A41" s="19" t="s">
        <v>66</v>
      </c>
      <c r="B41" s="15" t="s">
        <v>32</v>
      </c>
      <c r="C41" s="20">
        <v>2652885</v>
      </c>
      <c r="D41" s="20"/>
      <c r="E41" s="21">
        <v>4293900</v>
      </c>
      <c r="F41" s="22">
        <v>4148900</v>
      </c>
      <c r="G41" s="22">
        <v>42958</v>
      </c>
      <c r="H41" s="22">
        <v>85901</v>
      </c>
      <c r="I41" s="22">
        <v>286109</v>
      </c>
      <c r="J41" s="22">
        <v>414968</v>
      </c>
      <c r="K41" s="22">
        <v>84235</v>
      </c>
      <c r="L41" s="22">
        <v>358294</v>
      </c>
      <c r="M41" s="22">
        <v>444364</v>
      </c>
      <c r="N41" s="22">
        <v>886893</v>
      </c>
      <c r="O41" s="22">
        <v>104848</v>
      </c>
      <c r="P41" s="22">
        <v>526097</v>
      </c>
      <c r="Q41" s="22">
        <v>230175</v>
      </c>
      <c r="R41" s="22">
        <v>861120</v>
      </c>
      <c r="S41" s="22"/>
      <c r="T41" s="22"/>
      <c r="U41" s="22"/>
      <c r="V41" s="22"/>
      <c r="W41" s="22">
        <v>2162981</v>
      </c>
      <c r="X41" s="22">
        <v>2054693</v>
      </c>
      <c r="Y41" s="22">
        <v>108288</v>
      </c>
      <c r="Z41" s="23">
        <v>5.2702763867886828</v>
      </c>
      <c r="AA41" s="20">
        <v>4148900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2008866</v>
      </c>
      <c r="D44" s="20"/>
      <c r="E44" s="21">
        <v>3532000</v>
      </c>
      <c r="F44" s="22">
        <v>3429400</v>
      </c>
      <c r="G44" s="22">
        <v>44759</v>
      </c>
      <c r="H44" s="22">
        <v>235255</v>
      </c>
      <c r="I44" s="22">
        <v>244539</v>
      </c>
      <c r="J44" s="22">
        <v>524553</v>
      </c>
      <c r="K44" s="22">
        <v>587346</v>
      </c>
      <c r="L44" s="22">
        <v>775456</v>
      </c>
      <c r="M44" s="22">
        <v>238378</v>
      </c>
      <c r="N44" s="22">
        <v>1601180</v>
      </c>
      <c r="O44" s="22">
        <v>208091</v>
      </c>
      <c r="P44" s="22">
        <v>371263</v>
      </c>
      <c r="Q44" s="22">
        <v>164187</v>
      </c>
      <c r="R44" s="22">
        <v>743541</v>
      </c>
      <c r="S44" s="22"/>
      <c r="T44" s="22"/>
      <c r="U44" s="22"/>
      <c r="V44" s="22"/>
      <c r="W44" s="22">
        <v>2869274</v>
      </c>
      <c r="X44" s="22">
        <v>2314237</v>
      </c>
      <c r="Y44" s="22">
        <v>555037</v>
      </c>
      <c r="Z44" s="23">
        <v>23.983585086574973</v>
      </c>
      <c r="AA44" s="20">
        <v>3429400</v>
      </c>
    </row>
    <row r="45" spans="1:27" x14ac:dyDescent="0.25">
      <c r="A45" s="19" t="s">
        <v>70</v>
      </c>
      <c r="B45" s="15" t="s">
        <v>32</v>
      </c>
      <c r="C45" s="20">
        <v>885</v>
      </c>
      <c r="D45" s="20"/>
      <c r="E45" s="21">
        <v>900</v>
      </c>
      <c r="F45" s="22">
        <v>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971</v>
      </c>
      <c r="R45" s="22">
        <v>971</v>
      </c>
      <c r="S45" s="22"/>
      <c r="T45" s="22"/>
      <c r="U45" s="22"/>
      <c r="V45" s="22"/>
      <c r="W45" s="22">
        <v>971</v>
      </c>
      <c r="X45" s="22">
        <v>360</v>
      </c>
      <c r="Y45" s="22">
        <v>611</v>
      </c>
      <c r="Z45" s="23">
        <v>169.72222222222223</v>
      </c>
      <c r="AA45" s="20">
        <v>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63000</v>
      </c>
      <c r="F46" s="22">
        <v>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24770</v>
      </c>
      <c r="Y46" s="22">
        <v>-24770</v>
      </c>
      <c r="Z46" s="23">
        <v>-100</v>
      </c>
      <c r="AA46" s="20">
        <v>63000</v>
      </c>
    </row>
    <row r="47" spans="1:27" x14ac:dyDescent="0.25">
      <c r="A47" s="37" t="s">
        <v>72</v>
      </c>
      <c r="B47" s="28" t="s">
        <v>32</v>
      </c>
      <c r="C47" s="29">
        <f>SUM(C34:C46)</f>
        <v>78465875</v>
      </c>
      <c r="D47" s="29">
        <f t="shared" ref="D47:Y47" si="1">SUM(D34:D46)</f>
        <v>0</v>
      </c>
      <c r="E47" s="30">
        <f t="shared" si="1"/>
        <v>76905820</v>
      </c>
      <c r="F47" s="31">
        <f t="shared" si="1"/>
        <v>101579234</v>
      </c>
      <c r="G47" s="31">
        <f t="shared" si="1"/>
        <v>2301294</v>
      </c>
      <c r="H47" s="31">
        <f t="shared" si="1"/>
        <v>3263502</v>
      </c>
      <c r="I47" s="31">
        <f t="shared" si="1"/>
        <v>5475578</v>
      </c>
      <c r="J47" s="31">
        <f t="shared" si="1"/>
        <v>11040374</v>
      </c>
      <c r="K47" s="31">
        <f t="shared" si="1"/>
        <v>4576397</v>
      </c>
      <c r="L47" s="31">
        <f t="shared" si="1"/>
        <v>4257857</v>
      </c>
      <c r="M47" s="31">
        <f t="shared" si="1"/>
        <v>5046265</v>
      </c>
      <c r="N47" s="31">
        <f t="shared" si="1"/>
        <v>13880519</v>
      </c>
      <c r="O47" s="31">
        <f t="shared" si="1"/>
        <v>3947756</v>
      </c>
      <c r="P47" s="31">
        <f t="shared" si="1"/>
        <v>8049851</v>
      </c>
      <c r="Q47" s="31">
        <f t="shared" si="1"/>
        <v>5587301</v>
      </c>
      <c r="R47" s="31">
        <f t="shared" si="1"/>
        <v>17584908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42505801</v>
      </c>
      <c r="X47" s="31">
        <f t="shared" si="1"/>
        <v>65937840</v>
      </c>
      <c r="Y47" s="31">
        <f t="shared" si="1"/>
        <v>-23432039</v>
      </c>
      <c r="Z47" s="32">
        <f>+IF(X47&lt;&gt;0,+(Y47/X47)*100,0)</f>
        <v>-35.536558370732187</v>
      </c>
      <c r="AA47" s="29">
        <f>SUM(AA34:AA46)</f>
        <v>101579234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50605812</v>
      </c>
      <c r="D48" s="39">
        <f t="shared" si="2"/>
        <v>0</v>
      </c>
      <c r="E48" s="40">
        <f t="shared" si="2"/>
        <v>57797510</v>
      </c>
      <c r="F48" s="41">
        <f t="shared" si="2"/>
        <v>33503210</v>
      </c>
      <c r="G48" s="41">
        <f t="shared" si="2"/>
        <v>-502196</v>
      </c>
      <c r="H48" s="41">
        <f t="shared" si="2"/>
        <v>3978159</v>
      </c>
      <c r="I48" s="41">
        <f t="shared" si="2"/>
        <v>3017596</v>
      </c>
      <c r="J48" s="41">
        <f t="shared" si="2"/>
        <v>6493559</v>
      </c>
      <c r="K48" s="41">
        <f t="shared" si="2"/>
        <v>5273230</v>
      </c>
      <c r="L48" s="41">
        <f t="shared" si="2"/>
        <v>8572517</v>
      </c>
      <c r="M48" s="41">
        <f t="shared" si="2"/>
        <v>-747161</v>
      </c>
      <c r="N48" s="41">
        <f t="shared" si="2"/>
        <v>13098586</v>
      </c>
      <c r="O48" s="41">
        <f t="shared" si="2"/>
        <v>5040325</v>
      </c>
      <c r="P48" s="41">
        <f t="shared" si="2"/>
        <v>3249131</v>
      </c>
      <c r="Q48" s="41">
        <f t="shared" si="2"/>
        <v>26100002</v>
      </c>
      <c r="R48" s="41">
        <f t="shared" si="2"/>
        <v>34389458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53981603</v>
      </c>
      <c r="X48" s="41">
        <f t="shared" si="2"/>
        <v>32779177</v>
      </c>
      <c r="Y48" s="41">
        <f t="shared" si="2"/>
        <v>21202426</v>
      </c>
      <c r="Z48" s="42">
        <f>+IF(X48&lt;&gt;0,+(Y48/X48)*100,0)</f>
        <v>64.682606277759817</v>
      </c>
      <c r="AA48" s="39">
        <f>+AA32-AA47</f>
        <v>33503210</v>
      </c>
    </row>
    <row r="49" spans="1:27" x14ac:dyDescent="0.25">
      <c r="A49" s="43" t="s">
        <v>74</v>
      </c>
      <c r="B49" s="15" t="s">
        <v>32</v>
      </c>
      <c r="C49" s="20">
        <v>4561871</v>
      </c>
      <c r="D49" s="20"/>
      <c r="E49" s="21">
        <v>10320000</v>
      </c>
      <c r="F49" s="22">
        <v>7783000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5837238</v>
      </c>
      <c r="Y49" s="22">
        <v>-5837238</v>
      </c>
      <c r="Z49" s="23">
        <v>-100</v>
      </c>
      <c r="AA49" s="20">
        <v>7783000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55167683</v>
      </c>
      <c r="D51" s="48">
        <f t="shared" si="3"/>
        <v>0</v>
      </c>
      <c r="E51" s="49">
        <f t="shared" si="3"/>
        <v>68117510</v>
      </c>
      <c r="F51" s="50">
        <f t="shared" si="3"/>
        <v>41286210</v>
      </c>
      <c r="G51" s="50">
        <f t="shared" si="3"/>
        <v>-502196</v>
      </c>
      <c r="H51" s="50">
        <f t="shared" si="3"/>
        <v>3978159</v>
      </c>
      <c r="I51" s="50">
        <f t="shared" si="3"/>
        <v>3017596</v>
      </c>
      <c r="J51" s="50">
        <f t="shared" si="3"/>
        <v>6493559</v>
      </c>
      <c r="K51" s="50">
        <f t="shared" si="3"/>
        <v>5273230</v>
      </c>
      <c r="L51" s="50">
        <f t="shared" si="3"/>
        <v>8572517</v>
      </c>
      <c r="M51" s="50">
        <f t="shared" si="3"/>
        <v>-747161</v>
      </c>
      <c r="N51" s="50">
        <f t="shared" si="3"/>
        <v>13098586</v>
      </c>
      <c r="O51" s="50">
        <f t="shared" si="3"/>
        <v>5040325</v>
      </c>
      <c r="P51" s="50">
        <f t="shared" si="3"/>
        <v>3249131</v>
      </c>
      <c r="Q51" s="50">
        <f t="shared" si="3"/>
        <v>26100002</v>
      </c>
      <c r="R51" s="50">
        <f t="shared" si="3"/>
        <v>34389458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53981603</v>
      </c>
      <c r="X51" s="50">
        <f t="shared" si="3"/>
        <v>38616415</v>
      </c>
      <c r="Y51" s="50">
        <f t="shared" si="3"/>
        <v>15365188</v>
      </c>
      <c r="Z51" s="51">
        <f>+IF(X51&lt;&gt;0,+(Y51/X51)*100,0)</f>
        <v>39.789265782439934</v>
      </c>
      <c r="AA51" s="48">
        <f>SUM(AA48:AA50)</f>
        <v>41286210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55167683</v>
      </c>
      <c r="D53" s="54">
        <f>+D51-D52</f>
        <v>0</v>
      </c>
      <c r="E53" s="55">
        <f t="shared" si="4"/>
        <v>68117510</v>
      </c>
      <c r="F53" s="56">
        <f t="shared" si="4"/>
        <v>41286210</v>
      </c>
      <c r="G53" s="56">
        <f t="shared" si="4"/>
        <v>-502196</v>
      </c>
      <c r="H53" s="56">
        <f t="shared" si="4"/>
        <v>3978159</v>
      </c>
      <c r="I53" s="56">
        <f t="shared" si="4"/>
        <v>3017596</v>
      </c>
      <c r="J53" s="56">
        <f t="shared" si="4"/>
        <v>6493559</v>
      </c>
      <c r="K53" s="56">
        <f t="shared" si="4"/>
        <v>5273230</v>
      </c>
      <c r="L53" s="56">
        <f t="shared" si="4"/>
        <v>8572517</v>
      </c>
      <c r="M53" s="56">
        <f t="shared" si="4"/>
        <v>-747161</v>
      </c>
      <c r="N53" s="56">
        <f t="shared" si="4"/>
        <v>13098586</v>
      </c>
      <c r="O53" s="56">
        <f t="shared" si="4"/>
        <v>5040325</v>
      </c>
      <c r="P53" s="56">
        <f t="shared" si="4"/>
        <v>3249131</v>
      </c>
      <c r="Q53" s="56">
        <f t="shared" si="4"/>
        <v>26100002</v>
      </c>
      <c r="R53" s="56">
        <f t="shared" si="4"/>
        <v>34389458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53981603</v>
      </c>
      <c r="X53" s="56">
        <f t="shared" si="4"/>
        <v>38616415</v>
      </c>
      <c r="Y53" s="56">
        <f t="shared" si="4"/>
        <v>15365188</v>
      </c>
      <c r="Z53" s="57">
        <f>+IF(X53&lt;&gt;0,+(Y53/X53)*100,0)</f>
        <v>39.789265782439934</v>
      </c>
      <c r="AA53" s="54">
        <f>+AA51-AA52</f>
        <v>41286210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55167683</v>
      </c>
      <c r="D56" s="48">
        <f>SUM(D53:D55)</f>
        <v>0</v>
      </c>
      <c r="E56" s="49">
        <f t="shared" si="5"/>
        <v>68117510</v>
      </c>
      <c r="F56" s="50">
        <f t="shared" si="5"/>
        <v>41286210</v>
      </c>
      <c r="G56" s="50">
        <f t="shared" si="5"/>
        <v>-502196</v>
      </c>
      <c r="H56" s="50">
        <f t="shared" si="5"/>
        <v>3978159</v>
      </c>
      <c r="I56" s="50">
        <f t="shared" si="5"/>
        <v>3017596</v>
      </c>
      <c r="J56" s="50">
        <f t="shared" si="5"/>
        <v>6493559</v>
      </c>
      <c r="K56" s="50">
        <f t="shared" si="5"/>
        <v>5273230</v>
      </c>
      <c r="L56" s="50">
        <f t="shared" si="5"/>
        <v>8572517</v>
      </c>
      <c r="M56" s="50">
        <f t="shared" si="5"/>
        <v>-747161</v>
      </c>
      <c r="N56" s="50">
        <f t="shared" si="5"/>
        <v>13098586</v>
      </c>
      <c r="O56" s="50">
        <f t="shared" si="5"/>
        <v>5040325</v>
      </c>
      <c r="P56" s="50">
        <f t="shared" si="5"/>
        <v>3249131</v>
      </c>
      <c r="Q56" s="50">
        <f t="shared" si="5"/>
        <v>26100002</v>
      </c>
      <c r="R56" s="50">
        <f t="shared" si="5"/>
        <v>34389458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53981603</v>
      </c>
      <c r="X56" s="50">
        <f t="shared" si="5"/>
        <v>38616415</v>
      </c>
      <c r="Y56" s="50">
        <f t="shared" si="5"/>
        <v>15365188</v>
      </c>
      <c r="Z56" s="51">
        <f>+IF(X56&lt;&gt;0,+(Y56/X56)*100,0)</f>
        <v>39.789265782439934</v>
      </c>
      <c r="AA56" s="48">
        <f>SUM(AA53:AA55)</f>
        <v>41286210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55167683</v>
      </c>
      <c r="D59" s="65">
        <f>SUM(D56:D58)</f>
        <v>0</v>
      </c>
      <c r="E59" s="66">
        <f t="shared" si="6"/>
        <v>68117510</v>
      </c>
      <c r="F59" s="67">
        <f t="shared" si="6"/>
        <v>41286210</v>
      </c>
      <c r="G59" s="67">
        <f t="shared" si="6"/>
        <v>-502196</v>
      </c>
      <c r="H59" s="67">
        <f t="shared" si="6"/>
        <v>3978159</v>
      </c>
      <c r="I59" s="67">
        <f t="shared" si="6"/>
        <v>3017596</v>
      </c>
      <c r="J59" s="67">
        <f t="shared" si="6"/>
        <v>6493559</v>
      </c>
      <c r="K59" s="67">
        <f t="shared" si="6"/>
        <v>5273230</v>
      </c>
      <c r="L59" s="67">
        <f t="shared" si="6"/>
        <v>8572517</v>
      </c>
      <c r="M59" s="67">
        <f t="shared" si="6"/>
        <v>-747161</v>
      </c>
      <c r="N59" s="67">
        <f t="shared" si="6"/>
        <v>13098586</v>
      </c>
      <c r="O59" s="67">
        <f t="shared" si="6"/>
        <v>5040325</v>
      </c>
      <c r="P59" s="67">
        <f t="shared" si="6"/>
        <v>3249131</v>
      </c>
      <c r="Q59" s="67">
        <f t="shared" si="6"/>
        <v>26100002</v>
      </c>
      <c r="R59" s="67">
        <f t="shared" si="6"/>
        <v>34389458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53981603</v>
      </c>
      <c r="X59" s="67">
        <f t="shared" si="6"/>
        <v>38616415</v>
      </c>
      <c r="Y59" s="67">
        <f t="shared" si="6"/>
        <v>15365188</v>
      </c>
      <c r="Z59" s="68">
        <f>+IF(X59&lt;&gt;0,+(Y59/X59)*100,0)</f>
        <v>39.789265782439934</v>
      </c>
      <c r="AA59" s="65">
        <f>SUM(AA56:AA58)</f>
        <v>41286210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53984192</v>
      </c>
      <c r="D7" s="20"/>
      <c r="E7" s="21">
        <v>61476558</v>
      </c>
      <c r="F7" s="22">
        <v>60182651</v>
      </c>
      <c r="G7" s="22">
        <v>5197994</v>
      </c>
      <c r="H7" s="22">
        <v>3376902</v>
      </c>
      <c r="I7" s="22">
        <v>3407173</v>
      </c>
      <c r="J7" s="22">
        <v>11982069</v>
      </c>
      <c r="K7" s="22">
        <v>3616449</v>
      </c>
      <c r="L7" s="22">
        <v>4754543</v>
      </c>
      <c r="M7" s="22">
        <v>5358024</v>
      </c>
      <c r="N7" s="22">
        <v>13729016</v>
      </c>
      <c r="O7" s="22">
        <v>5715307</v>
      </c>
      <c r="P7" s="22">
        <v>6152735</v>
      </c>
      <c r="Q7" s="22">
        <v>6373686</v>
      </c>
      <c r="R7" s="22">
        <v>18241728</v>
      </c>
      <c r="S7" s="22"/>
      <c r="T7" s="22"/>
      <c r="U7" s="22"/>
      <c r="V7" s="22"/>
      <c r="W7" s="22">
        <v>43952813</v>
      </c>
      <c r="X7" s="22">
        <v>45136998</v>
      </c>
      <c r="Y7" s="22">
        <v>-1184185</v>
      </c>
      <c r="Z7" s="23">
        <v>-2.6235351318667668</v>
      </c>
      <c r="AA7" s="20">
        <v>60182651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15399</v>
      </c>
      <c r="D19" s="20"/>
      <c r="E19" s="21">
        <v>7132</v>
      </c>
      <c r="F19" s="22">
        <v>13057</v>
      </c>
      <c r="G19" s="22">
        <v>6529</v>
      </c>
      <c r="H19" s="22"/>
      <c r="I19" s="22"/>
      <c r="J19" s="22">
        <v>6529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6529</v>
      </c>
      <c r="X19" s="22">
        <v>9792</v>
      </c>
      <c r="Y19" s="22">
        <v>-3263</v>
      </c>
      <c r="Z19" s="23">
        <v>-33.323120915032675</v>
      </c>
      <c r="AA19" s="20">
        <v>13057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6935097</v>
      </c>
      <c r="D25" s="20"/>
      <c r="E25" s="21">
        <v>9303067</v>
      </c>
      <c r="F25" s="22">
        <v>9629420</v>
      </c>
      <c r="G25" s="22">
        <v>3876271</v>
      </c>
      <c r="H25" s="22"/>
      <c r="I25" s="22"/>
      <c r="J25" s="22">
        <v>3876271</v>
      </c>
      <c r="K25" s="22"/>
      <c r="L25" s="22"/>
      <c r="M25" s="22">
        <v>2077815</v>
      </c>
      <c r="N25" s="22">
        <v>2077815</v>
      </c>
      <c r="O25" s="22"/>
      <c r="P25" s="22"/>
      <c r="Q25" s="22">
        <v>2325745</v>
      </c>
      <c r="R25" s="22">
        <v>2325745</v>
      </c>
      <c r="S25" s="22"/>
      <c r="T25" s="22"/>
      <c r="U25" s="22"/>
      <c r="V25" s="22"/>
      <c r="W25" s="22">
        <v>8279831</v>
      </c>
      <c r="X25" s="22">
        <v>7222068</v>
      </c>
      <c r="Y25" s="22">
        <v>1057763</v>
      </c>
      <c r="Z25" s="23">
        <v>14.646261984794384</v>
      </c>
      <c r="AA25" s="20">
        <v>9629420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60934688</v>
      </c>
      <c r="D32" s="29">
        <f t="shared" ref="D32:Y32" si="0">SUM(D6:D31)</f>
        <v>0</v>
      </c>
      <c r="E32" s="30">
        <f t="shared" si="0"/>
        <v>70786757</v>
      </c>
      <c r="F32" s="31">
        <f t="shared" si="0"/>
        <v>69825128</v>
      </c>
      <c r="G32" s="31">
        <f t="shared" si="0"/>
        <v>9080794</v>
      </c>
      <c r="H32" s="31">
        <f t="shared" si="0"/>
        <v>3376902</v>
      </c>
      <c r="I32" s="31">
        <f t="shared" si="0"/>
        <v>3407173</v>
      </c>
      <c r="J32" s="31">
        <f t="shared" si="0"/>
        <v>15864869</v>
      </c>
      <c r="K32" s="31">
        <f t="shared" si="0"/>
        <v>3616449</v>
      </c>
      <c r="L32" s="31">
        <f t="shared" si="0"/>
        <v>4754543</v>
      </c>
      <c r="M32" s="31">
        <f t="shared" si="0"/>
        <v>7435839</v>
      </c>
      <c r="N32" s="31">
        <f t="shared" si="0"/>
        <v>15806831</v>
      </c>
      <c r="O32" s="31">
        <f t="shared" si="0"/>
        <v>5715307</v>
      </c>
      <c r="P32" s="31">
        <f t="shared" si="0"/>
        <v>6152735</v>
      </c>
      <c r="Q32" s="31">
        <f t="shared" si="0"/>
        <v>8699431</v>
      </c>
      <c r="R32" s="31">
        <f t="shared" si="0"/>
        <v>20567473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52239173</v>
      </c>
      <c r="X32" s="31">
        <f t="shared" si="0"/>
        <v>52368858</v>
      </c>
      <c r="Y32" s="31">
        <f t="shared" si="0"/>
        <v>-129685</v>
      </c>
      <c r="Z32" s="32">
        <f>+IF(X32&lt;&gt;0,+(Y32/X32)*100,0)</f>
        <v>-0.24763763227374558</v>
      </c>
      <c r="AA32" s="29">
        <f>SUM(AA6:AA31)</f>
        <v>69825128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16355798</v>
      </c>
      <c r="D34" s="20"/>
      <c r="E34" s="21">
        <v>16169174</v>
      </c>
      <c r="F34" s="22">
        <v>19506138</v>
      </c>
      <c r="G34" s="22">
        <v>1086586</v>
      </c>
      <c r="H34" s="22">
        <v>1547461</v>
      </c>
      <c r="I34" s="22">
        <v>1571959</v>
      </c>
      <c r="J34" s="22">
        <v>4206006</v>
      </c>
      <c r="K34" s="22">
        <v>1600901</v>
      </c>
      <c r="L34" s="22">
        <v>1646970</v>
      </c>
      <c r="M34" s="22">
        <v>1559856</v>
      </c>
      <c r="N34" s="22">
        <v>4807727</v>
      </c>
      <c r="O34" s="22">
        <v>1646390</v>
      </c>
      <c r="P34" s="22">
        <v>1582363</v>
      </c>
      <c r="Q34" s="22">
        <v>1482971</v>
      </c>
      <c r="R34" s="22">
        <v>4711724</v>
      </c>
      <c r="S34" s="22"/>
      <c r="T34" s="22"/>
      <c r="U34" s="22"/>
      <c r="V34" s="22"/>
      <c r="W34" s="22">
        <v>13725457</v>
      </c>
      <c r="X34" s="22">
        <v>14629626</v>
      </c>
      <c r="Y34" s="22">
        <v>-904169</v>
      </c>
      <c r="Z34" s="23">
        <v>-6.1803972295669078</v>
      </c>
      <c r="AA34" s="20">
        <v>19506138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7267806</v>
      </c>
      <c r="D37" s="20"/>
      <c r="E37" s="21">
        <v>6428659</v>
      </c>
      <c r="F37" s="22">
        <v>11189981</v>
      </c>
      <c r="G37" s="22">
        <v>206039</v>
      </c>
      <c r="H37" s="22">
        <v>1007689</v>
      </c>
      <c r="I37" s="22">
        <v>1160845</v>
      </c>
      <c r="J37" s="22">
        <v>2374573</v>
      </c>
      <c r="K37" s="22">
        <v>1377929</v>
      </c>
      <c r="L37" s="22">
        <v>1091804</v>
      </c>
      <c r="M37" s="22">
        <v>890890</v>
      </c>
      <c r="N37" s="22">
        <v>3360623</v>
      </c>
      <c r="O37" s="22">
        <v>340386</v>
      </c>
      <c r="P37" s="22">
        <v>231810</v>
      </c>
      <c r="Q37" s="22">
        <v>427577</v>
      </c>
      <c r="R37" s="22">
        <v>999773</v>
      </c>
      <c r="S37" s="22"/>
      <c r="T37" s="22"/>
      <c r="U37" s="22"/>
      <c r="V37" s="22"/>
      <c r="W37" s="22">
        <v>6734969</v>
      </c>
      <c r="X37" s="22">
        <v>8392491</v>
      </c>
      <c r="Y37" s="22">
        <v>-1657522</v>
      </c>
      <c r="Z37" s="23">
        <v>-19.750059904741036</v>
      </c>
      <c r="AA37" s="20">
        <v>11189981</v>
      </c>
    </row>
    <row r="38" spans="1:27" x14ac:dyDescent="0.25">
      <c r="A38" s="19" t="s">
        <v>64</v>
      </c>
      <c r="B38" s="15" t="s">
        <v>32</v>
      </c>
      <c r="C38" s="20">
        <v>1819120</v>
      </c>
      <c r="D38" s="20"/>
      <c r="E38" s="21"/>
      <c r="F38" s="22">
        <v>1635899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1226925</v>
      </c>
      <c r="Y38" s="22">
        <v>-1226925</v>
      </c>
      <c r="Z38" s="23">
        <v>-100</v>
      </c>
      <c r="AA38" s="20">
        <v>1635899</v>
      </c>
    </row>
    <row r="39" spans="1:27" x14ac:dyDescent="0.25">
      <c r="A39" s="19" t="s">
        <v>65</v>
      </c>
      <c r="B39" s="15" t="s">
        <v>32</v>
      </c>
      <c r="C39" s="20">
        <v>8098421</v>
      </c>
      <c r="D39" s="20"/>
      <c r="E39" s="21">
        <v>7945994</v>
      </c>
      <c r="F39" s="22">
        <v>7945994</v>
      </c>
      <c r="G39" s="22"/>
      <c r="H39" s="22"/>
      <c r="I39" s="22"/>
      <c r="J39" s="22"/>
      <c r="K39" s="22"/>
      <c r="L39" s="22">
        <v>3620664</v>
      </c>
      <c r="M39" s="22">
        <v>716273</v>
      </c>
      <c r="N39" s="22">
        <v>4336937</v>
      </c>
      <c r="O39" s="22">
        <v>715747</v>
      </c>
      <c r="P39" s="22"/>
      <c r="Q39" s="22">
        <v>1398988</v>
      </c>
      <c r="R39" s="22">
        <v>2114735</v>
      </c>
      <c r="S39" s="22"/>
      <c r="T39" s="22"/>
      <c r="U39" s="22"/>
      <c r="V39" s="22"/>
      <c r="W39" s="22">
        <v>6451672</v>
      </c>
      <c r="X39" s="22">
        <v>5959512</v>
      </c>
      <c r="Y39" s="22">
        <v>492160</v>
      </c>
      <c r="Z39" s="23">
        <v>8.2583943114805365</v>
      </c>
      <c r="AA39" s="20">
        <v>7945994</v>
      </c>
    </row>
    <row r="40" spans="1:27" x14ac:dyDescent="0.25">
      <c r="A40" s="19" t="s">
        <v>40</v>
      </c>
      <c r="B40" s="15" t="s">
        <v>32</v>
      </c>
      <c r="C40" s="20">
        <v>124284</v>
      </c>
      <c r="D40" s="20"/>
      <c r="E40" s="21">
        <v>165293</v>
      </c>
      <c r="F40" s="22">
        <v>172901</v>
      </c>
      <c r="G40" s="22">
        <v>10551</v>
      </c>
      <c r="H40" s="22">
        <v>10551</v>
      </c>
      <c r="I40" s="22">
        <v>10212</v>
      </c>
      <c r="J40" s="22">
        <v>31314</v>
      </c>
      <c r="K40" s="22">
        <v>10031</v>
      </c>
      <c r="L40" s="22">
        <v>9476</v>
      </c>
      <c r="M40" s="22">
        <v>9793</v>
      </c>
      <c r="N40" s="22">
        <v>29300</v>
      </c>
      <c r="O40" s="22">
        <v>9564</v>
      </c>
      <c r="P40" s="22">
        <v>9045</v>
      </c>
      <c r="Q40" s="22">
        <v>9670</v>
      </c>
      <c r="R40" s="22">
        <v>28279</v>
      </c>
      <c r="S40" s="22"/>
      <c r="T40" s="22"/>
      <c r="U40" s="22"/>
      <c r="V40" s="22"/>
      <c r="W40" s="22">
        <v>88893</v>
      </c>
      <c r="X40" s="22">
        <v>133516</v>
      </c>
      <c r="Y40" s="22">
        <v>-44623</v>
      </c>
      <c r="Z40" s="23">
        <v>-33.421462596243146</v>
      </c>
      <c r="AA40" s="20">
        <v>172901</v>
      </c>
    </row>
    <row r="41" spans="1:27" x14ac:dyDescent="0.25">
      <c r="A41" s="19" t="s">
        <v>66</v>
      </c>
      <c r="B41" s="15" t="s">
        <v>32</v>
      </c>
      <c r="C41" s="20">
        <v>6499096</v>
      </c>
      <c r="D41" s="20"/>
      <c r="E41" s="21">
        <v>7552767</v>
      </c>
      <c r="F41" s="22">
        <v>9053344</v>
      </c>
      <c r="G41" s="22">
        <v>10096</v>
      </c>
      <c r="H41" s="22">
        <v>286611</v>
      </c>
      <c r="I41" s="22">
        <v>301796</v>
      </c>
      <c r="J41" s="22">
        <v>598503</v>
      </c>
      <c r="K41" s="22">
        <v>557029</v>
      </c>
      <c r="L41" s="22">
        <v>456387</v>
      </c>
      <c r="M41" s="22">
        <v>1635865</v>
      </c>
      <c r="N41" s="22">
        <v>2649281</v>
      </c>
      <c r="O41" s="22">
        <v>2256404</v>
      </c>
      <c r="P41" s="22">
        <v>1175663</v>
      </c>
      <c r="Q41" s="22">
        <v>75623</v>
      </c>
      <c r="R41" s="22">
        <v>3507690</v>
      </c>
      <c r="S41" s="22"/>
      <c r="T41" s="22"/>
      <c r="U41" s="22"/>
      <c r="V41" s="22"/>
      <c r="W41" s="22">
        <v>6755474</v>
      </c>
      <c r="X41" s="22">
        <v>6790014</v>
      </c>
      <c r="Y41" s="22">
        <v>-34540</v>
      </c>
      <c r="Z41" s="23">
        <v>-0.5086882000537849</v>
      </c>
      <c r="AA41" s="20">
        <v>9053344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2551509</v>
      </c>
      <c r="D43" s="20"/>
      <c r="E43" s="21">
        <v>3242470</v>
      </c>
      <c r="F43" s="22">
        <v>1090599</v>
      </c>
      <c r="G43" s="22"/>
      <c r="H43" s="22"/>
      <c r="I43" s="22">
        <v>194684</v>
      </c>
      <c r="J43" s="22">
        <v>194684</v>
      </c>
      <c r="K43" s="22">
        <v>151837</v>
      </c>
      <c r="L43" s="22"/>
      <c r="M43" s="22"/>
      <c r="N43" s="22">
        <v>151837</v>
      </c>
      <c r="O43" s="22"/>
      <c r="P43" s="22"/>
      <c r="Q43" s="22"/>
      <c r="R43" s="22"/>
      <c r="S43" s="22"/>
      <c r="T43" s="22"/>
      <c r="U43" s="22"/>
      <c r="V43" s="22"/>
      <c r="W43" s="22">
        <v>346521</v>
      </c>
      <c r="X43" s="22">
        <v>817947</v>
      </c>
      <c r="Y43" s="22">
        <v>-471426</v>
      </c>
      <c r="Z43" s="23">
        <v>-57.63527465715994</v>
      </c>
      <c r="AA43" s="20">
        <v>1090599</v>
      </c>
    </row>
    <row r="44" spans="1:27" x14ac:dyDescent="0.25">
      <c r="A44" s="19" t="s">
        <v>69</v>
      </c>
      <c r="B44" s="15" t="s">
        <v>32</v>
      </c>
      <c r="C44" s="20">
        <v>1277495</v>
      </c>
      <c r="D44" s="20"/>
      <c r="E44" s="21">
        <v>1876783</v>
      </c>
      <c r="F44" s="22">
        <v>2285602</v>
      </c>
      <c r="G44" s="22">
        <v>34423</v>
      </c>
      <c r="H44" s="22">
        <v>198477</v>
      </c>
      <c r="I44" s="22">
        <v>32334</v>
      </c>
      <c r="J44" s="22">
        <v>265234</v>
      </c>
      <c r="K44" s="22">
        <v>131770</v>
      </c>
      <c r="L44" s="22">
        <v>417335</v>
      </c>
      <c r="M44" s="22">
        <v>19439</v>
      </c>
      <c r="N44" s="22">
        <v>568544</v>
      </c>
      <c r="O44" s="22">
        <v>91247</v>
      </c>
      <c r="P44" s="22">
        <v>13635</v>
      </c>
      <c r="Q44" s="22">
        <v>257966</v>
      </c>
      <c r="R44" s="22">
        <v>362848</v>
      </c>
      <c r="S44" s="22"/>
      <c r="T44" s="22"/>
      <c r="U44" s="22"/>
      <c r="V44" s="22"/>
      <c r="W44" s="22">
        <v>1196626</v>
      </c>
      <c r="X44" s="22">
        <v>1714212</v>
      </c>
      <c r="Y44" s="22">
        <v>-517586</v>
      </c>
      <c r="Z44" s="23">
        <v>-30.193815000711698</v>
      </c>
      <c r="AA44" s="20">
        <v>2285602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43993529</v>
      </c>
      <c r="D47" s="29">
        <f t="shared" ref="D47:Y47" si="1">SUM(D34:D46)</f>
        <v>0</v>
      </c>
      <c r="E47" s="30">
        <f t="shared" si="1"/>
        <v>43381140</v>
      </c>
      <c r="F47" s="31">
        <f t="shared" si="1"/>
        <v>52880458</v>
      </c>
      <c r="G47" s="31">
        <f t="shared" si="1"/>
        <v>1347695</v>
      </c>
      <c r="H47" s="31">
        <f t="shared" si="1"/>
        <v>3050789</v>
      </c>
      <c r="I47" s="31">
        <f t="shared" si="1"/>
        <v>3271830</v>
      </c>
      <c r="J47" s="31">
        <f t="shared" si="1"/>
        <v>7670314</v>
      </c>
      <c r="K47" s="31">
        <f t="shared" si="1"/>
        <v>3829497</v>
      </c>
      <c r="L47" s="31">
        <f t="shared" si="1"/>
        <v>7242636</v>
      </c>
      <c r="M47" s="31">
        <f t="shared" si="1"/>
        <v>4832116</v>
      </c>
      <c r="N47" s="31">
        <f t="shared" si="1"/>
        <v>15904249</v>
      </c>
      <c r="O47" s="31">
        <f t="shared" si="1"/>
        <v>5059738</v>
      </c>
      <c r="P47" s="31">
        <f t="shared" si="1"/>
        <v>3012516</v>
      </c>
      <c r="Q47" s="31">
        <f t="shared" si="1"/>
        <v>3652795</v>
      </c>
      <c r="R47" s="31">
        <f t="shared" si="1"/>
        <v>11725049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35299612</v>
      </c>
      <c r="X47" s="31">
        <f t="shared" si="1"/>
        <v>39664243</v>
      </c>
      <c r="Y47" s="31">
        <f t="shared" si="1"/>
        <v>-4364631</v>
      </c>
      <c r="Z47" s="32">
        <f>+IF(X47&lt;&gt;0,+(Y47/X47)*100,0)</f>
        <v>-11.003943778783324</v>
      </c>
      <c r="AA47" s="29">
        <f>SUM(AA34:AA46)</f>
        <v>52880458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16941159</v>
      </c>
      <c r="D48" s="39">
        <f t="shared" si="2"/>
        <v>0</v>
      </c>
      <c r="E48" s="40">
        <f t="shared" si="2"/>
        <v>27405617</v>
      </c>
      <c r="F48" s="41">
        <f t="shared" si="2"/>
        <v>16944670</v>
      </c>
      <c r="G48" s="41">
        <f t="shared" si="2"/>
        <v>7733099</v>
      </c>
      <c r="H48" s="41">
        <f t="shared" si="2"/>
        <v>326113</v>
      </c>
      <c r="I48" s="41">
        <f t="shared" si="2"/>
        <v>135343</v>
      </c>
      <c r="J48" s="41">
        <f t="shared" si="2"/>
        <v>8194555</v>
      </c>
      <c r="K48" s="41">
        <f t="shared" si="2"/>
        <v>-213048</v>
      </c>
      <c r="L48" s="41">
        <f t="shared" si="2"/>
        <v>-2488093</v>
      </c>
      <c r="M48" s="41">
        <f t="shared" si="2"/>
        <v>2603723</v>
      </c>
      <c r="N48" s="41">
        <f t="shared" si="2"/>
        <v>-97418</v>
      </c>
      <c r="O48" s="41">
        <f t="shared" si="2"/>
        <v>655569</v>
      </c>
      <c r="P48" s="41">
        <f t="shared" si="2"/>
        <v>3140219</v>
      </c>
      <c r="Q48" s="41">
        <f t="shared" si="2"/>
        <v>5046636</v>
      </c>
      <c r="R48" s="41">
        <f t="shared" si="2"/>
        <v>8842424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16939561</v>
      </c>
      <c r="X48" s="41">
        <f t="shared" si="2"/>
        <v>12704615</v>
      </c>
      <c r="Y48" s="41">
        <f t="shared" si="2"/>
        <v>4234946</v>
      </c>
      <c r="Z48" s="42">
        <f>+IF(X48&lt;&gt;0,+(Y48/X48)*100,0)</f>
        <v>33.333918422557474</v>
      </c>
      <c r="AA48" s="39">
        <f>+AA32-AA47</f>
        <v>16944670</v>
      </c>
    </row>
    <row r="49" spans="1:27" x14ac:dyDescent="0.25">
      <c r="A49" s="43" t="s">
        <v>74</v>
      </c>
      <c r="B49" s="15" t="s">
        <v>32</v>
      </c>
      <c r="C49" s="20">
        <v>6837072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23778231</v>
      </c>
      <c r="D51" s="48">
        <f t="shared" si="3"/>
        <v>0</v>
      </c>
      <c r="E51" s="49">
        <f t="shared" si="3"/>
        <v>27405617</v>
      </c>
      <c r="F51" s="50">
        <f t="shared" si="3"/>
        <v>16944670</v>
      </c>
      <c r="G51" s="50">
        <f t="shared" si="3"/>
        <v>7733099</v>
      </c>
      <c r="H51" s="50">
        <f t="shared" si="3"/>
        <v>326113</v>
      </c>
      <c r="I51" s="50">
        <f t="shared" si="3"/>
        <v>135343</v>
      </c>
      <c r="J51" s="50">
        <f t="shared" si="3"/>
        <v>8194555</v>
      </c>
      <c r="K51" s="50">
        <f t="shared" si="3"/>
        <v>-213048</v>
      </c>
      <c r="L51" s="50">
        <f t="shared" si="3"/>
        <v>-2488093</v>
      </c>
      <c r="M51" s="50">
        <f t="shared" si="3"/>
        <v>2603723</v>
      </c>
      <c r="N51" s="50">
        <f t="shared" si="3"/>
        <v>-97418</v>
      </c>
      <c r="O51" s="50">
        <f t="shared" si="3"/>
        <v>655569</v>
      </c>
      <c r="P51" s="50">
        <f t="shared" si="3"/>
        <v>3140219</v>
      </c>
      <c r="Q51" s="50">
        <f t="shared" si="3"/>
        <v>5046636</v>
      </c>
      <c r="R51" s="50">
        <f t="shared" si="3"/>
        <v>8842424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16939561</v>
      </c>
      <c r="X51" s="50">
        <f t="shared" si="3"/>
        <v>12704615</v>
      </c>
      <c r="Y51" s="50">
        <f t="shared" si="3"/>
        <v>4234946</v>
      </c>
      <c r="Z51" s="51">
        <f>+IF(X51&lt;&gt;0,+(Y51/X51)*100,0)</f>
        <v>33.333918422557474</v>
      </c>
      <c r="AA51" s="48">
        <f>SUM(AA48:AA50)</f>
        <v>16944670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23778231</v>
      </c>
      <c r="D53" s="54">
        <f>+D51-D52</f>
        <v>0</v>
      </c>
      <c r="E53" s="55">
        <f t="shared" si="4"/>
        <v>27405617</v>
      </c>
      <c r="F53" s="56">
        <f t="shared" si="4"/>
        <v>16944670</v>
      </c>
      <c r="G53" s="56">
        <f t="shared" si="4"/>
        <v>7733099</v>
      </c>
      <c r="H53" s="56">
        <f t="shared" si="4"/>
        <v>326113</v>
      </c>
      <c r="I53" s="56">
        <f t="shared" si="4"/>
        <v>135343</v>
      </c>
      <c r="J53" s="56">
        <f t="shared" si="4"/>
        <v>8194555</v>
      </c>
      <c r="K53" s="56">
        <f t="shared" si="4"/>
        <v>-213048</v>
      </c>
      <c r="L53" s="56">
        <f t="shared" si="4"/>
        <v>-2488093</v>
      </c>
      <c r="M53" s="56">
        <f t="shared" si="4"/>
        <v>2603723</v>
      </c>
      <c r="N53" s="56">
        <f t="shared" si="4"/>
        <v>-97418</v>
      </c>
      <c r="O53" s="56">
        <f t="shared" si="4"/>
        <v>655569</v>
      </c>
      <c r="P53" s="56">
        <f t="shared" si="4"/>
        <v>3140219</v>
      </c>
      <c r="Q53" s="56">
        <f t="shared" si="4"/>
        <v>5046636</v>
      </c>
      <c r="R53" s="56">
        <f t="shared" si="4"/>
        <v>8842424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16939561</v>
      </c>
      <c r="X53" s="56">
        <f t="shared" si="4"/>
        <v>12704615</v>
      </c>
      <c r="Y53" s="56">
        <f t="shared" si="4"/>
        <v>4234946</v>
      </c>
      <c r="Z53" s="57">
        <f>+IF(X53&lt;&gt;0,+(Y53/X53)*100,0)</f>
        <v>33.333918422557474</v>
      </c>
      <c r="AA53" s="54">
        <f>+AA51-AA52</f>
        <v>16944670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23778231</v>
      </c>
      <c r="D56" s="48">
        <f>SUM(D53:D55)</f>
        <v>0</v>
      </c>
      <c r="E56" s="49">
        <f t="shared" si="5"/>
        <v>27405617</v>
      </c>
      <c r="F56" s="50">
        <f t="shared" si="5"/>
        <v>16944670</v>
      </c>
      <c r="G56" s="50">
        <f t="shared" si="5"/>
        <v>7733099</v>
      </c>
      <c r="H56" s="50">
        <f t="shared" si="5"/>
        <v>326113</v>
      </c>
      <c r="I56" s="50">
        <f t="shared" si="5"/>
        <v>135343</v>
      </c>
      <c r="J56" s="50">
        <f t="shared" si="5"/>
        <v>8194555</v>
      </c>
      <c r="K56" s="50">
        <f t="shared" si="5"/>
        <v>-213048</v>
      </c>
      <c r="L56" s="50">
        <f t="shared" si="5"/>
        <v>-2488093</v>
      </c>
      <c r="M56" s="50">
        <f t="shared" si="5"/>
        <v>2603723</v>
      </c>
      <c r="N56" s="50">
        <f t="shared" si="5"/>
        <v>-97418</v>
      </c>
      <c r="O56" s="50">
        <f t="shared" si="5"/>
        <v>655569</v>
      </c>
      <c r="P56" s="50">
        <f t="shared" si="5"/>
        <v>3140219</v>
      </c>
      <c r="Q56" s="50">
        <f t="shared" si="5"/>
        <v>5046636</v>
      </c>
      <c r="R56" s="50">
        <f t="shared" si="5"/>
        <v>8842424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16939561</v>
      </c>
      <c r="X56" s="50">
        <f t="shared" si="5"/>
        <v>12704615</v>
      </c>
      <c r="Y56" s="50">
        <f t="shared" si="5"/>
        <v>4234946</v>
      </c>
      <c r="Z56" s="51">
        <f>+IF(X56&lt;&gt;0,+(Y56/X56)*100,0)</f>
        <v>33.333918422557474</v>
      </c>
      <c r="AA56" s="48">
        <f>SUM(AA53:AA55)</f>
        <v>16944670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23778231</v>
      </c>
      <c r="D59" s="65">
        <f>SUM(D56:D58)</f>
        <v>0</v>
      </c>
      <c r="E59" s="66">
        <f t="shared" si="6"/>
        <v>27405617</v>
      </c>
      <c r="F59" s="67">
        <f t="shared" si="6"/>
        <v>16944670</v>
      </c>
      <c r="G59" s="67">
        <f t="shared" si="6"/>
        <v>7733099</v>
      </c>
      <c r="H59" s="67">
        <f t="shared" si="6"/>
        <v>326113</v>
      </c>
      <c r="I59" s="67">
        <f t="shared" si="6"/>
        <v>135343</v>
      </c>
      <c r="J59" s="67">
        <f t="shared" si="6"/>
        <v>8194555</v>
      </c>
      <c r="K59" s="67">
        <f t="shared" si="6"/>
        <v>-213048</v>
      </c>
      <c r="L59" s="67">
        <f t="shared" si="6"/>
        <v>-2488093</v>
      </c>
      <c r="M59" s="67">
        <f t="shared" si="6"/>
        <v>2603723</v>
      </c>
      <c r="N59" s="67">
        <f t="shared" si="6"/>
        <v>-97418</v>
      </c>
      <c r="O59" s="67">
        <f t="shared" si="6"/>
        <v>655569</v>
      </c>
      <c r="P59" s="67">
        <f t="shared" si="6"/>
        <v>3140219</v>
      </c>
      <c r="Q59" s="67">
        <f t="shared" si="6"/>
        <v>5046636</v>
      </c>
      <c r="R59" s="67">
        <f t="shared" si="6"/>
        <v>8842424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16939561</v>
      </c>
      <c r="X59" s="67">
        <f t="shared" si="6"/>
        <v>12704615</v>
      </c>
      <c r="Y59" s="67">
        <f t="shared" si="6"/>
        <v>4234946</v>
      </c>
      <c r="Z59" s="68">
        <f>+IF(X59&lt;&gt;0,+(Y59/X59)*100,0)</f>
        <v>33.333918422557474</v>
      </c>
      <c r="AA59" s="65">
        <f>SUM(AA56:AA58)</f>
        <v>16944670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79377063</v>
      </c>
      <c r="D7" s="20"/>
      <c r="E7" s="21">
        <v>84970950</v>
      </c>
      <c r="F7" s="22">
        <v>89143000</v>
      </c>
      <c r="G7" s="22">
        <v>7475416</v>
      </c>
      <c r="H7" s="22">
        <v>8047765</v>
      </c>
      <c r="I7" s="22">
        <v>7693867</v>
      </c>
      <c r="J7" s="22">
        <v>23217048</v>
      </c>
      <c r="K7" s="22">
        <v>5256384</v>
      </c>
      <c r="L7" s="22">
        <v>8155655</v>
      </c>
      <c r="M7" s="22">
        <v>7840738</v>
      </c>
      <c r="N7" s="22">
        <v>21252777</v>
      </c>
      <c r="O7" s="22">
        <v>8820482</v>
      </c>
      <c r="P7" s="22">
        <v>9186144</v>
      </c>
      <c r="Q7" s="22">
        <v>7632511</v>
      </c>
      <c r="R7" s="22">
        <v>25639137</v>
      </c>
      <c r="S7" s="22"/>
      <c r="T7" s="22"/>
      <c r="U7" s="22"/>
      <c r="V7" s="22"/>
      <c r="W7" s="22">
        <v>70108962</v>
      </c>
      <c r="X7" s="22">
        <v>66857253</v>
      </c>
      <c r="Y7" s="22">
        <v>3251709</v>
      </c>
      <c r="Z7" s="23">
        <v>4.8636592951253919</v>
      </c>
      <c r="AA7" s="20">
        <v>89143000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578000</v>
      </c>
      <c r="G22" s="22"/>
      <c r="H22" s="22"/>
      <c r="I22" s="22"/>
      <c r="J22" s="22"/>
      <c r="K22" s="22">
        <v>49420</v>
      </c>
      <c r="L22" s="22">
        <v>48337</v>
      </c>
      <c r="M22" s="22">
        <v>47524</v>
      </c>
      <c r="N22" s="22">
        <v>145281</v>
      </c>
      <c r="O22" s="22">
        <v>199321</v>
      </c>
      <c r="P22" s="22">
        <v>46380</v>
      </c>
      <c r="Q22" s="22">
        <v>46027</v>
      </c>
      <c r="R22" s="22">
        <v>291728</v>
      </c>
      <c r="S22" s="22"/>
      <c r="T22" s="22"/>
      <c r="U22" s="22"/>
      <c r="V22" s="22"/>
      <c r="W22" s="22">
        <v>437009</v>
      </c>
      <c r="X22" s="22">
        <v>433503</v>
      </c>
      <c r="Y22" s="22">
        <v>3506</v>
      </c>
      <c r="Z22" s="23">
        <v>0.80876026232805776</v>
      </c>
      <c r="AA22" s="20">
        <v>578000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11869360</v>
      </c>
      <c r="D25" s="20"/>
      <c r="E25" s="21">
        <v>14836252</v>
      </c>
      <c r="F25" s="22">
        <v>16667926</v>
      </c>
      <c r="G25" s="22">
        <v>13440600</v>
      </c>
      <c r="H25" s="22"/>
      <c r="I25" s="22"/>
      <c r="J25" s="22">
        <v>13440600</v>
      </c>
      <c r="K25" s="22"/>
      <c r="L25" s="22"/>
      <c r="M25" s="22"/>
      <c r="N25" s="22"/>
      <c r="O25" s="22"/>
      <c r="P25" s="22">
        <v>360</v>
      </c>
      <c r="Q25" s="22">
        <v>208826</v>
      </c>
      <c r="R25" s="22">
        <v>209186</v>
      </c>
      <c r="S25" s="22"/>
      <c r="T25" s="22"/>
      <c r="U25" s="22"/>
      <c r="V25" s="22"/>
      <c r="W25" s="22">
        <v>13649786</v>
      </c>
      <c r="X25" s="22">
        <v>12392254</v>
      </c>
      <c r="Y25" s="22">
        <v>1257532</v>
      </c>
      <c r="Z25" s="23">
        <v>10.147726152159244</v>
      </c>
      <c r="AA25" s="20">
        <v>16667926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1001100</v>
      </c>
      <c r="F28" s="22">
        <v>2044000</v>
      </c>
      <c r="G28" s="22">
        <v>304491</v>
      </c>
      <c r="H28" s="22">
        <v>235770</v>
      </c>
      <c r="I28" s="22">
        <v>204081</v>
      </c>
      <c r="J28" s="22">
        <v>744342</v>
      </c>
      <c r="K28" s="22">
        <v>157261</v>
      </c>
      <c r="L28" s="22">
        <v>168362</v>
      </c>
      <c r="M28" s="22">
        <v>164617</v>
      </c>
      <c r="N28" s="22">
        <v>490240</v>
      </c>
      <c r="O28" s="22">
        <v>12123</v>
      </c>
      <c r="P28" s="22">
        <v>163547</v>
      </c>
      <c r="Q28" s="22">
        <v>163190</v>
      </c>
      <c r="R28" s="22">
        <v>338860</v>
      </c>
      <c r="S28" s="22"/>
      <c r="T28" s="22"/>
      <c r="U28" s="22"/>
      <c r="V28" s="22"/>
      <c r="W28" s="22">
        <v>1573442</v>
      </c>
      <c r="X28" s="22">
        <v>1532997</v>
      </c>
      <c r="Y28" s="22">
        <v>40445</v>
      </c>
      <c r="Z28" s="23">
        <v>2.6382960958175392</v>
      </c>
      <c r="AA28" s="20">
        <v>2044000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91246423</v>
      </c>
      <c r="D32" s="29">
        <f t="shared" ref="D32:Y32" si="0">SUM(D6:D31)</f>
        <v>0</v>
      </c>
      <c r="E32" s="30">
        <f t="shared" si="0"/>
        <v>100808302</v>
      </c>
      <c r="F32" s="31">
        <f t="shared" si="0"/>
        <v>108432926</v>
      </c>
      <c r="G32" s="31">
        <f t="shared" si="0"/>
        <v>21220507</v>
      </c>
      <c r="H32" s="31">
        <f t="shared" si="0"/>
        <v>8283535</v>
      </c>
      <c r="I32" s="31">
        <f t="shared" si="0"/>
        <v>7897948</v>
      </c>
      <c r="J32" s="31">
        <f t="shared" si="0"/>
        <v>37401990</v>
      </c>
      <c r="K32" s="31">
        <f t="shared" si="0"/>
        <v>5463065</v>
      </c>
      <c r="L32" s="31">
        <f t="shared" si="0"/>
        <v>8372354</v>
      </c>
      <c r="M32" s="31">
        <f t="shared" si="0"/>
        <v>8052879</v>
      </c>
      <c r="N32" s="31">
        <f t="shared" si="0"/>
        <v>21888298</v>
      </c>
      <c r="O32" s="31">
        <f t="shared" si="0"/>
        <v>9031926</v>
      </c>
      <c r="P32" s="31">
        <f t="shared" si="0"/>
        <v>9396431</v>
      </c>
      <c r="Q32" s="31">
        <f t="shared" si="0"/>
        <v>8050554</v>
      </c>
      <c r="R32" s="31">
        <f t="shared" si="0"/>
        <v>26478911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85769199</v>
      </c>
      <c r="X32" s="31">
        <f t="shared" si="0"/>
        <v>81216007</v>
      </c>
      <c r="Y32" s="31">
        <f t="shared" si="0"/>
        <v>4553192</v>
      </c>
      <c r="Z32" s="32">
        <f>+IF(X32&lt;&gt;0,+(Y32/X32)*100,0)</f>
        <v>5.6062741424852369</v>
      </c>
      <c r="AA32" s="29">
        <f>SUM(AA6:AA31)</f>
        <v>108432926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9805998</v>
      </c>
      <c r="D34" s="20"/>
      <c r="E34" s="21">
        <v>11687986</v>
      </c>
      <c r="F34" s="22">
        <v>12609243</v>
      </c>
      <c r="G34" s="22">
        <v>808010</v>
      </c>
      <c r="H34" s="22">
        <v>934613</v>
      </c>
      <c r="I34" s="22">
        <v>913241</v>
      </c>
      <c r="J34" s="22">
        <v>2655864</v>
      </c>
      <c r="K34" s="22">
        <v>1081960</v>
      </c>
      <c r="L34" s="22">
        <v>1197375</v>
      </c>
      <c r="M34" s="22">
        <v>1114615</v>
      </c>
      <c r="N34" s="22">
        <v>3393950</v>
      </c>
      <c r="O34" s="22">
        <v>1011337</v>
      </c>
      <c r="P34" s="22">
        <v>987808</v>
      </c>
      <c r="Q34" s="22">
        <v>960612</v>
      </c>
      <c r="R34" s="22">
        <v>2959757</v>
      </c>
      <c r="S34" s="22"/>
      <c r="T34" s="22"/>
      <c r="U34" s="22"/>
      <c r="V34" s="22"/>
      <c r="W34" s="22">
        <v>9009571</v>
      </c>
      <c r="X34" s="22">
        <v>9456928</v>
      </c>
      <c r="Y34" s="22">
        <v>-447357</v>
      </c>
      <c r="Z34" s="23">
        <v>-4.7304684988613639</v>
      </c>
      <c r="AA34" s="20">
        <v>12609243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23278368</v>
      </c>
      <c r="D37" s="20"/>
      <c r="E37" s="21">
        <v>20666991</v>
      </c>
      <c r="F37" s="22">
        <v>27273402</v>
      </c>
      <c r="G37" s="22">
        <v>51488</v>
      </c>
      <c r="H37" s="22">
        <v>2189934</v>
      </c>
      <c r="I37" s="22">
        <v>2340952</v>
      </c>
      <c r="J37" s="22">
        <v>4582374</v>
      </c>
      <c r="K37" s="22">
        <v>2876728</v>
      </c>
      <c r="L37" s="22">
        <v>1769064</v>
      </c>
      <c r="M37" s="22">
        <v>2446574</v>
      </c>
      <c r="N37" s="22">
        <v>7092366</v>
      </c>
      <c r="O37" s="22">
        <v>1647827</v>
      </c>
      <c r="P37" s="22">
        <v>1540915</v>
      </c>
      <c r="Q37" s="22">
        <v>1669299</v>
      </c>
      <c r="R37" s="22">
        <v>4858041</v>
      </c>
      <c r="S37" s="22"/>
      <c r="T37" s="22"/>
      <c r="U37" s="22"/>
      <c r="V37" s="22"/>
      <c r="W37" s="22">
        <v>16532781</v>
      </c>
      <c r="X37" s="22">
        <v>20455035</v>
      </c>
      <c r="Y37" s="22">
        <v>-3922254</v>
      </c>
      <c r="Z37" s="23">
        <v>-19.175005078211797</v>
      </c>
      <c r="AA37" s="20">
        <v>27273402</v>
      </c>
    </row>
    <row r="38" spans="1:27" x14ac:dyDescent="0.25">
      <c r="A38" s="19" t="s">
        <v>64</v>
      </c>
      <c r="B38" s="15" t="s">
        <v>32</v>
      </c>
      <c r="C38" s="20">
        <v>19846757</v>
      </c>
      <c r="D38" s="20"/>
      <c r="E38" s="21">
        <v>15161000</v>
      </c>
      <c r="F38" s="22">
        <v>26379000</v>
      </c>
      <c r="G38" s="22">
        <v>1263413</v>
      </c>
      <c r="H38" s="22">
        <v>1263413</v>
      </c>
      <c r="I38" s="22">
        <v>1263413</v>
      </c>
      <c r="J38" s="22">
        <v>3790239</v>
      </c>
      <c r="K38" s="22">
        <v>1263413</v>
      </c>
      <c r="L38" s="22">
        <v>1263413</v>
      </c>
      <c r="M38" s="22">
        <v>1263413</v>
      </c>
      <c r="N38" s="22">
        <v>3790239</v>
      </c>
      <c r="O38" s="22">
        <v>1263413</v>
      </c>
      <c r="P38" s="22">
        <v>1263413</v>
      </c>
      <c r="Q38" s="22">
        <v>9676914</v>
      </c>
      <c r="R38" s="22">
        <v>12203740</v>
      </c>
      <c r="S38" s="22"/>
      <c r="T38" s="22"/>
      <c r="U38" s="22"/>
      <c r="V38" s="22"/>
      <c r="W38" s="22">
        <v>19784218</v>
      </c>
      <c r="X38" s="22">
        <v>19784246</v>
      </c>
      <c r="Y38" s="22">
        <v>-28</v>
      </c>
      <c r="Z38" s="23"/>
      <c r="AA38" s="20">
        <v>26379000</v>
      </c>
    </row>
    <row r="39" spans="1:27" x14ac:dyDescent="0.25">
      <c r="A39" s="19" t="s">
        <v>65</v>
      </c>
      <c r="B39" s="15" t="s">
        <v>32</v>
      </c>
      <c r="C39" s="20">
        <v>6953521</v>
      </c>
      <c r="D39" s="20"/>
      <c r="E39" s="21">
        <v>5792999</v>
      </c>
      <c r="F39" s="22">
        <v>7751820</v>
      </c>
      <c r="G39" s="22">
        <v>494312</v>
      </c>
      <c r="H39" s="22">
        <v>797650</v>
      </c>
      <c r="I39" s="22">
        <v>656572</v>
      </c>
      <c r="J39" s="22">
        <v>1948534</v>
      </c>
      <c r="K39" s="22">
        <v>635396</v>
      </c>
      <c r="L39" s="22">
        <v>656574</v>
      </c>
      <c r="M39" s="22">
        <v>656576</v>
      </c>
      <c r="N39" s="22">
        <v>1948546</v>
      </c>
      <c r="O39" s="22">
        <v>613819</v>
      </c>
      <c r="P39" s="22">
        <v>537081</v>
      </c>
      <c r="Q39" s="22">
        <v>641409</v>
      </c>
      <c r="R39" s="22">
        <v>1792309</v>
      </c>
      <c r="S39" s="22"/>
      <c r="T39" s="22"/>
      <c r="U39" s="22"/>
      <c r="V39" s="22"/>
      <c r="W39" s="22">
        <v>5689389</v>
      </c>
      <c r="X39" s="22">
        <v>5813864</v>
      </c>
      <c r="Y39" s="22">
        <v>-124475</v>
      </c>
      <c r="Z39" s="23">
        <v>-2.1410029543174729</v>
      </c>
      <c r="AA39" s="20">
        <v>7751820</v>
      </c>
    </row>
    <row r="40" spans="1:27" x14ac:dyDescent="0.25">
      <c r="A40" s="19" t="s">
        <v>40</v>
      </c>
      <c r="B40" s="15" t="s">
        <v>32</v>
      </c>
      <c r="C40" s="20">
        <v>4455858</v>
      </c>
      <c r="D40" s="20"/>
      <c r="E40" s="21">
        <v>4830944</v>
      </c>
      <c r="F40" s="22">
        <v>7035426</v>
      </c>
      <c r="G40" s="22"/>
      <c r="H40" s="22"/>
      <c r="I40" s="22">
        <v>-426435</v>
      </c>
      <c r="J40" s="22">
        <v>-426435</v>
      </c>
      <c r="K40" s="22"/>
      <c r="L40" s="22">
        <v>1321512</v>
      </c>
      <c r="M40" s="22">
        <v>2224245</v>
      </c>
      <c r="N40" s="22">
        <v>3545757</v>
      </c>
      <c r="O40" s="22"/>
      <c r="P40" s="22"/>
      <c r="Q40" s="22">
        <v>932527</v>
      </c>
      <c r="R40" s="22">
        <v>932527</v>
      </c>
      <c r="S40" s="22"/>
      <c r="T40" s="22"/>
      <c r="U40" s="22"/>
      <c r="V40" s="22"/>
      <c r="W40" s="22">
        <v>4051849</v>
      </c>
      <c r="X40" s="22">
        <v>5276570</v>
      </c>
      <c r="Y40" s="22">
        <v>-1224721</v>
      </c>
      <c r="Z40" s="23">
        <v>-23.210551551481359</v>
      </c>
      <c r="AA40" s="20">
        <v>7035426</v>
      </c>
    </row>
    <row r="41" spans="1:27" x14ac:dyDescent="0.25">
      <c r="A41" s="19" t="s">
        <v>66</v>
      </c>
      <c r="B41" s="15" t="s">
        <v>32</v>
      </c>
      <c r="C41" s="20">
        <v>59905062</v>
      </c>
      <c r="D41" s="20"/>
      <c r="E41" s="21">
        <v>40073374</v>
      </c>
      <c r="F41" s="22">
        <v>39424275</v>
      </c>
      <c r="G41" s="22">
        <v>23229770</v>
      </c>
      <c r="H41" s="22">
        <v>5108882</v>
      </c>
      <c r="I41" s="22">
        <v>4466783</v>
      </c>
      <c r="J41" s="22">
        <v>32805435</v>
      </c>
      <c r="K41" s="22">
        <v>1580777</v>
      </c>
      <c r="L41" s="22">
        <v>343377</v>
      </c>
      <c r="M41" s="22">
        <v>144409</v>
      </c>
      <c r="N41" s="22">
        <v>2068563</v>
      </c>
      <c r="O41" s="22">
        <v>-372194</v>
      </c>
      <c r="P41" s="22">
        <v>3629061</v>
      </c>
      <c r="Q41" s="22">
        <v>339709</v>
      </c>
      <c r="R41" s="22">
        <v>3596576</v>
      </c>
      <c r="S41" s="22"/>
      <c r="T41" s="22"/>
      <c r="U41" s="22"/>
      <c r="V41" s="22"/>
      <c r="W41" s="22">
        <v>38470574</v>
      </c>
      <c r="X41" s="22">
        <v>29568208</v>
      </c>
      <c r="Y41" s="22">
        <v>8902366</v>
      </c>
      <c r="Z41" s="23">
        <v>30.107898321061594</v>
      </c>
      <c r="AA41" s="20">
        <v>39424275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22626</v>
      </c>
      <c r="I43" s="22"/>
      <c r="J43" s="22">
        <v>22626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22626</v>
      </c>
      <c r="X43" s="22">
        <v>1</v>
      </c>
      <c r="Y43" s="22">
        <v>22625</v>
      </c>
      <c r="Z43" s="23">
        <v>2262500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66418254</v>
      </c>
      <c r="D44" s="20"/>
      <c r="E44" s="21">
        <v>13229881</v>
      </c>
      <c r="F44" s="22">
        <v>21054761</v>
      </c>
      <c r="G44" s="22">
        <v>307886</v>
      </c>
      <c r="H44" s="22">
        <v>1665413</v>
      </c>
      <c r="I44" s="22">
        <v>4395535</v>
      </c>
      <c r="J44" s="22">
        <v>6368834</v>
      </c>
      <c r="K44" s="22">
        <v>1996137</v>
      </c>
      <c r="L44" s="22">
        <v>1406897</v>
      </c>
      <c r="M44" s="22">
        <v>310878</v>
      </c>
      <c r="N44" s="22">
        <v>3713912</v>
      </c>
      <c r="O44" s="22">
        <v>-1318046</v>
      </c>
      <c r="P44" s="22">
        <v>657318</v>
      </c>
      <c r="Q44" s="22">
        <v>-48287837</v>
      </c>
      <c r="R44" s="22">
        <v>-48948565</v>
      </c>
      <c r="S44" s="22"/>
      <c r="T44" s="22"/>
      <c r="U44" s="22"/>
      <c r="V44" s="22"/>
      <c r="W44" s="22">
        <v>-38865819</v>
      </c>
      <c r="X44" s="22">
        <v>15791080</v>
      </c>
      <c r="Y44" s="22">
        <v>-54656899</v>
      </c>
      <c r="Z44" s="23">
        <v>-346.12514786829018</v>
      </c>
      <c r="AA44" s="20">
        <v>21054761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1784485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192448303</v>
      </c>
      <c r="D47" s="29">
        <f t="shared" ref="D47:Y47" si="1">SUM(D34:D46)</f>
        <v>0</v>
      </c>
      <c r="E47" s="30">
        <f t="shared" si="1"/>
        <v>111443176</v>
      </c>
      <c r="F47" s="31">
        <f t="shared" si="1"/>
        <v>141527928</v>
      </c>
      <c r="G47" s="31">
        <f t="shared" si="1"/>
        <v>26154879</v>
      </c>
      <c r="H47" s="31">
        <f t="shared" si="1"/>
        <v>11982531</v>
      </c>
      <c r="I47" s="31">
        <f t="shared" si="1"/>
        <v>13610061</v>
      </c>
      <c r="J47" s="31">
        <f t="shared" si="1"/>
        <v>51747471</v>
      </c>
      <c r="K47" s="31">
        <f t="shared" si="1"/>
        <v>9434411</v>
      </c>
      <c r="L47" s="31">
        <f t="shared" si="1"/>
        <v>7958212</v>
      </c>
      <c r="M47" s="31">
        <f t="shared" si="1"/>
        <v>8160710</v>
      </c>
      <c r="N47" s="31">
        <f t="shared" si="1"/>
        <v>25553333</v>
      </c>
      <c r="O47" s="31">
        <f t="shared" si="1"/>
        <v>2846156</v>
      </c>
      <c r="P47" s="31">
        <f t="shared" si="1"/>
        <v>8615596</v>
      </c>
      <c r="Q47" s="31">
        <f t="shared" si="1"/>
        <v>-34067367</v>
      </c>
      <c r="R47" s="31">
        <f t="shared" si="1"/>
        <v>-22605615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54695189</v>
      </c>
      <c r="X47" s="31">
        <f t="shared" si="1"/>
        <v>106145932</v>
      </c>
      <c r="Y47" s="31">
        <f t="shared" si="1"/>
        <v>-51450743</v>
      </c>
      <c r="Z47" s="32">
        <f>+IF(X47&lt;&gt;0,+(Y47/X47)*100,0)</f>
        <v>-48.471704973111926</v>
      </c>
      <c r="AA47" s="29">
        <f>SUM(AA34:AA46)</f>
        <v>141527928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-101201880</v>
      </c>
      <c r="D48" s="39">
        <f t="shared" si="2"/>
        <v>0</v>
      </c>
      <c r="E48" s="40">
        <f t="shared" si="2"/>
        <v>-10634874</v>
      </c>
      <c r="F48" s="41">
        <f t="shared" si="2"/>
        <v>-33095002</v>
      </c>
      <c r="G48" s="41">
        <f t="shared" si="2"/>
        <v>-4934372</v>
      </c>
      <c r="H48" s="41">
        <f t="shared" si="2"/>
        <v>-3698996</v>
      </c>
      <c r="I48" s="41">
        <f t="shared" si="2"/>
        <v>-5712113</v>
      </c>
      <c r="J48" s="41">
        <f t="shared" si="2"/>
        <v>-14345481</v>
      </c>
      <c r="K48" s="41">
        <f t="shared" si="2"/>
        <v>-3971346</v>
      </c>
      <c r="L48" s="41">
        <f t="shared" si="2"/>
        <v>414142</v>
      </c>
      <c r="M48" s="41">
        <f t="shared" si="2"/>
        <v>-107831</v>
      </c>
      <c r="N48" s="41">
        <f t="shared" si="2"/>
        <v>-3665035</v>
      </c>
      <c r="O48" s="41">
        <f t="shared" si="2"/>
        <v>6185770</v>
      </c>
      <c r="P48" s="41">
        <f t="shared" si="2"/>
        <v>780835</v>
      </c>
      <c r="Q48" s="41">
        <f t="shared" si="2"/>
        <v>42117921</v>
      </c>
      <c r="R48" s="41">
        <f t="shared" si="2"/>
        <v>49084526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31074010</v>
      </c>
      <c r="X48" s="41">
        <f t="shared" si="2"/>
        <v>-24929925</v>
      </c>
      <c r="Y48" s="41">
        <f t="shared" si="2"/>
        <v>56003935</v>
      </c>
      <c r="Z48" s="42">
        <f>+IF(X48&lt;&gt;0,+(Y48/X48)*100,0)</f>
        <v>-224.6454211153864</v>
      </c>
      <c r="AA48" s="39">
        <f>+AA32-AA47</f>
        <v>-33095002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9304348</v>
      </c>
      <c r="F49" s="22">
        <v>18342674</v>
      </c>
      <c r="G49" s="22"/>
      <c r="H49" s="22"/>
      <c r="I49" s="22"/>
      <c r="J49" s="22"/>
      <c r="K49" s="22"/>
      <c r="L49" s="22"/>
      <c r="M49" s="22">
        <v>162186</v>
      </c>
      <c r="N49" s="22">
        <v>162186</v>
      </c>
      <c r="O49" s="22"/>
      <c r="P49" s="22">
        <v>2400</v>
      </c>
      <c r="Q49" s="22">
        <v>1392174</v>
      </c>
      <c r="R49" s="22">
        <v>1394574</v>
      </c>
      <c r="S49" s="22"/>
      <c r="T49" s="22"/>
      <c r="U49" s="22"/>
      <c r="V49" s="22"/>
      <c r="W49" s="22">
        <v>1556760</v>
      </c>
      <c r="X49" s="22">
        <v>10880695</v>
      </c>
      <c r="Y49" s="22">
        <v>-9323935</v>
      </c>
      <c r="Z49" s="23">
        <v>-85.692458064489458</v>
      </c>
      <c r="AA49" s="20">
        <v>18342674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-101201880</v>
      </c>
      <c r="D51" s="48">
        <f t="shared" si="3"/>
        <v>0</v>
      </c>
      <c r="E51" s="49">
        <f t="shared" si="3"/>
        <v>-1330526</v>
      </c>
      <c r="F51" s="50">
        <f t="shared" si="3"/>
        <v>-14752328</v>
      </c>
      <c r="G51" s="50">
        <f t="shared" si="3"/>
        <v>-4934372</v>
      </c>
      <c r="H51" s="50">
        <f t="shared" si="3"/>
        <v>-3698996</v>
      </c>
      <c r="I51" s="50">
        <f t="shared" si="3"/>
        <v>-5712113</v>
      </c>
      <c r="J51" s="50">
        <f t="shared" si="3"/>
        <v>-14345481</v>
      </c>
      <c r="K51" s="50">
        <f t="shared" si="3"/>
        <v>-3971346</v>
      </c>
      <c r="L51" s="50">
        <f t="shared" si="3"/>
        <v>414142</v>
      </c>
      <c r="M51" s="50">
        <f t="shared" si="3"/>
        <v>54355</v>
      </c>
      <c r="N51" s="50">
        <f t="shared" si="3"/>
        <v>-3502849</v>
      </c>
      <c r="O51" s="50">
        <f t="shared" si="3"/>
        <v>6185770</v>
      </c>
      <c r="P51" s="50">
        <f t="shared" si="3"/>
        <v>783235</v>
      </c>
      <c r="Q51" s="50">
        <f t="shared" si="3"/>
        <v>43510095</v>
      </c>
      <c r="R51" s="50">
        <f t="shared" si="3"/>
        <v>50479100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32630770</v>
      </c>
      <c r="X51" s="50">
        <f t="shared" si="3"/>
        <v>-14049230</v>
      </c>
      <c r="Y51" s="50">
        <f t="shared" si="3"/>
        <v>46680000</v>
      </c>
      <c r="Z51" s="51">
        <f>+IF(X51&lt;&gt;0,+(Y51/X51)*100,0)</f>
        <v>-332.26020216054548</v>
      </c>
      <c r="AA51" s="48">
        <f>SUM(AA48:AA50)</f>
        <v>-14752328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-101201880</v>
      </c>
      <c r="D53" s="54">
        <f>+D51-D52</f>
        <v>0</v>
      </c>
      <c r="E53" s="55">
        <f t="shared" si="4"/>
        <v>-1330526</v>
      </c>
      <c r="F53" s="56">
        <f t="shared" si="4"/>
        <v>-14752328</v>
      </c>
      <c r="G53" s="56">
        <f t="shared" si="4"/>
        <v>-4934372</v>
      </c>
      <c r="H53" s="56">
        <f t="shared" si="4"/>
        <v>-3698996</v>
      </c>
      <c r="I53" s="56">
        <f t="shared" si="4"/>
        <v>-5712113</v>
      </c>
      <c r="J53" s="56">
        <f t="shared" si="4"/>
        <v>-14345481</v>
      </c>
      <c r="K53" s="56">
        <f t="shared" si="4"/>
        <v>-3971346</v>
      </c>
      <c r="L53" s="56">
        <f t="shared" si="4"/>
        <v>414142</v>
      </c>
      <c r="M53" s="56">
        <f t="shared" si="4"/>
        <v>54355</v>
      </c>
      <c r="N53" s="56">
        <f t="shared" si="4"/>
        <v>-3502849</v>
      </c>
      <c r="O53" s="56">
        <f t="shared" si="4"/>
        <v>6185770</v>
      </c>
      <c r="P53" s="56">
        <f t="shared" si="4"/>
        <v>783235</v>
      </c>
      <c r="Q53" s="56">
        <f t="shared" si="4"/>
        <v>43510095</v>
      </c>
      <c r="R53" s="56">
        <f t="shared" si="4"/>
        <v>50479100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32630770</v>
      </c>
      <c r="X53" s="56">
        <f t="shared" si="4"/>
        <v>-14049230</v>
      </c>
      <c r="Y53" s="56">
        <f t="shared" si="4"/>
        <v>46680000</v>
      </c>
      <c r="Z53" s="57">
        <f>+IF(X53&lt;&gt;0,+(Y53/X53)*100,0)</f>
        <v>-332.26020216054548</v>
      </c>
      <c r="AA53" s="54">
        <f>+AA51-AA52</f>
        <v>-14752328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-101201880</v>
      </c>
      <c r="D56" s="48">
        <f>SUM(D53:D55)</f>
        <v>0</v>
      </c>
      <c r="E56" s="49">
        <f t="shared" si="5"/>
        <v>-1330526</v>
      </c>
      <c r="F56" s="50">
        <f t="shared" si="5"/>
        <v>-14752328</v>
      </c>
      <c r="G56" s="50">
        <f t="shared" si="5"/>
        <v>-4934372</v>
      </c>
      <c r="H56" s="50">
        <f t="shared" si="5"/>
        <v>-3698996</v>
      </c>
      <c r="I56" s="50">
        <f t="shared" si="5"/>
        <v>-5712113</v>
      </c>
      <c r="J56" s="50">
        <f t="shared" si="5"/>
        <v>-14345481</v>
      </c>
      <c r="K56" s="50">
        <f t="shared" si="5"/>
        <v>-3971346</v>
      </c>
      <c r="L56" s="50">
        <f t="shared" si="5"/>
        <v>414142</v>
      </c>
      <c r="M56" s="50">
        <f t="shared" si="5"/>
        <v>54355</v>
      </c>
      <c r="N56" s="50">
        <f t="shared" si="5"/>
        <v>-3502849</v>
      </c>
      <c r="O56" s="50">
        <f t="shared" si="5"/>
        <v>6185770</v>
      </c>
      <c r="P56" s="50">
        <f t="shared" si="5"/>
        <v>783235</v>
      </c>
      <c r="Q56" s="50">
        <f t="shared" si="5"/>
        <v>43510095</v>
      </c>
      <c r="R56" s="50">
        <f t="shared" si="5"/>
        <v>50479100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32630770</v>
      </c>
      <c r="X56" s="50">
        <f t="shared" si="5"/>
        <v>-14049230</v>
      </c>
      <c r="Y56" s="50">
        <f t="shared" si="5"/>
        <v>46680000</v>
      </c>
      <c r="Z56" s="51">
        <f>+IF(X56&lt;&gt;0,+(Y56/X56)*100,0)</f>
        <v>-332.26020216054548</v>
      </c>
      <c r="AA56" s="48">
        <f>SUM(AA53:AA55)</f>
        <v>-14752328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-101201880</v>
      </c>
      <c r="D59" s="65">
        <f>SUM(D56:D58)</f>
        <v>0</v>
      </c>
      <c r="E59" s="66">
        <f t="shared" si="6"/>
        <v>-1330526</v>
      </c>
      <c r="F59" s="67">
        <f t="shared" si="6"/>
        <v>-14752328</v>
      </c>
      <c r="G59" s="67">
        <f t="shared" si="6"/>
        <v>-4934372</v>
      </c>
      <c r="H59" s="67">
        <f t="shared" si="6"/>
        <v>-3698996</v>
      </c>
      <c r="I59" s="67">
        <f t="shared" si="6"/>
        <v>-5712113</v>
      </c>
      <c r="J59" s="67">
        <f t="shared" si="6"/>
        <v>-14345481</v>
      </c>
      <c r="K59" s="67">
        <f t="shared" si="6"/>
        <v>-3971346</v>
      </c>
      <c r="L59" s="67">
        <f t="shared" si="6"/>
        <v>414142</v>
      </c>
      <c r="M59" s="67">
        <f t="shared" si="6"/>
        <v>54355</v>
      </c>
      <c r="N59" s="67">
        <f t="shared" si="6"/>
        <v>-3502849</v>
      </c>
      <c r="O59" s="67">
        <f t="shared" si="6"/>
        <v>6185770</v>
      </c>
      <c r="P59" s="67">
        <f t="shared" si="6"/>
        <v>783235</v>
      </c>
      <c r="Q59" s="67">
        <f t="shared" si="6"/>
        <v>43510095</v>
      </c>
      <c r="R59" s="67">
        <f t="shared" si="6"/>
        <v>50479100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32630770</v>
      </c>
      <c r="X59" s="67">
        <f t="shared" si="6"/>
        <v>-14049230</v>
      </c>
      <c r="Y59" s="67">
        <f t="shared" si="6"/>
        <v>46680000</v>
      </c>
      <c r="Z59" s="68">
        <f>+IF(X59&lt;&gt;0,+(Y59/X59)*100,0)</f>
        <v>-332.26020216054548</v>
      </c>
      <c r="AA59" s="65">
        <f>SUM(AA56:AA58)</f>
        <v>-14752328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158055781</v>
      </c>
      <c r="D7" s="20"/>
      <c r="E7" s="21">
        <v>147252200</v>
      </c>
      <c r="F7" s="22">
        <v>164252200</v>
      </c>
      <c r="G7" s="22">
        <v>13251898</v>
      </c>
      <c r="H7" s="22">
        <v>12497031</v>
      </c>
      <c r="I7" s="22">
        <v>13170660</v>
      </c>
      <c r="J7" s="22">
        <v>38919589</v>
      </c>
      <c r="K7" s="22">
        <v>13798483</v>
      </c>
      <c r="L7" s="22">
        <v>13278855</v>
      </c>
      <c r="M7" s="22">
        <v>15939964</v>
      </c>
      <c r="N7" s="22">
        <v>43017302</v>
      </c>
      <c r="O7" s="22">
        <v>19800048</v>
      </c>
      <c r="P7" s="22">
        <v>17214513</v>
      </c>
      <c r="Q7" s="22">
        <v>16180743</v>
      </c>
      <c r="R7" s="22">
        <v>53195304</v>
      </c>
      <c r="S7" s="22"/>
      <c r="T7" s="22"/>
      <c r="U7" s="22"/>
      <c r="V7" s="22"/>
      <c r="W7" s="22">
        <v>135132195</v>
      </c>
      <c r="X7" s="22">
        <v>123189120</v>
      </c>
      <c r="Y7" s="22">
        <v>11943075</v>
      </c>
      <c r="Z7" s="23">
        <v>9.6949105570362057</v>
      </c>
      <c r="AA7" s="20">
        <v>164252200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1281073</v>
      </c>
      <c r="D19" s="20"/>
      <c r="E19" s="21">
        <v>300300</v>
      </c>
      <c r="F19" s="22">
        <v>300300</v>
      </c>
      <c r="G19" s="22">
        <v>74791</v>
      </c>
      <c r="H19" s="22"/>
      <c r="I19" s="22">
        <v>96020</v>
      </c>
      <c r="J19" s="22">
        <v>170811</v>
      </c>
      <c r="K19" s="22">
        <v>53424</v>
      </c>
      <c r="L19" s="22">
        <v>146638</v>
      </c>
      <c r="M19" s="22">
        <v>59</v>
      </c>
      <c r="N19" s="22">
        <v>200121</v>
      </c>
      <c r="O19" s="22">
        <v>84125</v>
      </c>
      <c r="P19" s="22"/>
      <c r="Q19" s="22">
        <v>215986</v>
      </c>
      <c r="R19" s="22">
        <v>300111</v>
      </c>
      <c r="S19" s="22"/>
      <c r="T19" s="22"/>
      <c r="U19" s="22"/>
      <c r="V19" s="22"/>
      <c r="W19" s="22">
        <v>671043</v>
      </c>
      <c r="X19" s="22">
        <v>225216</v>
      </c>
      <c r="Y19" s="22">
        <v>445827</v>
      </c>
      <c r="Z19" s="23">
        <v>197.95529624893436</v>
      </c>
      <c r="AA19" s="20">
        <v>300300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144071</v>
      </c>
      <c r="D23" s="20"/>
      <c r="E23" s="21">
        <v>95000</v>
      </c>
      <c r="F23" s="22">
        <v>95000</v>
      </c>
      <c r="G23" s="22">
        <v>15532</v>
      </c>
      <c r="H23" s="22">
        <v>1084</v>
      </c>
      <c r="I23" s="22">
        <v>7224</v>
      </c>
      <c r="J23" s="22">
        <v>23840</v>
      </c>
      <c r="K23" s="22">
        <v>8308</v>
      </c>
      <c r="L23" s="22"/>
      <c r="M23" s="22">
        <v>8308</v>
      </c>
      <c r="N23" s="22">
        <v>16616</v>
      </c>
      <c r="O23" s="22">
        <v>23840</v>
      </c>
      <c r="P23" s="22"/>
      <c r="Q23" s="22"/>
      <c r="R23" s="22">
        <v>23840</v>
      </c>
      <c r="S23" s="22"/>
      <c r="T23" s="22"/>
      <c r="U23" s="22"/>
      <c r="V23" s="22"/>
      <c r="W23" s="22">
        <v>64296</v>
      </c>
      <c r="X23" s="22">
        <v>71244</v>
      </c>
      <c r="Y23" s="22">
        <v>-6948</v>
      </c>
      <c r="Z23" s="23">
        <v>-9.7524002021222849</v>
      </c>
      <c r="AA23" s="20">
        <v>95000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13838716</v>
      </c>
      <c r="D25" s="20"/>
      <c r="E25" s="21">
        <v>16916059</v>
      </c>
      <c r="F25" s="22">
        <v>16880360</v>
      </c>
      <c r="G25" s="22">
        <v>7048331</v>
      </c>
      <c r="H25" s="22"/>
      <c r="I25" s="22"/>
      <c r="J25" s="22">
        <v>7048331</v>
      </c>
      <c r="K25" s="22"/>
      <c r="L25" s="22"/>
      <c r="M25" s="22">
        <v>5638686</v>
      </c>
      <c r="N25" s="22">
        <v>5638686</v>
      </c>
      <c r="O25" s="22"/>
      <c r="P25" s="22">
        <v>4193343</v>
      </c>
      <c r="Q25" s="22"/>
      <c r="R25" s="22">
        <v>4193343</v>
      </c>
      <c r="S25" s="22"/>
      <c r="T25" s="22"/>
      <c r="U25" s="22"/>
      <c r="V25" s="22"/>
      <c r="W25" s="22">
        <v>16880360</v>
      </c>
      <c r="X25" s="22">
        <v>12660264</v>
      </c>
      <c r="Y25" s="22">
        <v>4220096</v>
      </c>
      <c r="Z25" s="23">
        <v>33.333396523168865</v>
      </c>
      <c r="AA25" s="20">
        <v>16880360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173319641</v>
      </c>
      <c r="D32" s="29">
        <f t="shared" ref="D32:Y32" si="0">SUM(D6:D31)</f>
        <v>0</v>
      </c>
      <c r="E32" s="30">
        <f t="shared" si="0"/>
        <v>164563559</v>
      </c>
      <c r="F32" s="31">
        <f t="shared" si="0"/>
        <v>181527860</v>
      </c>
      <c r="G32" s="31">
        <f t="shared" si="0"/>
        <v>20390552</v>
      </c>
      <c r="H32" s="31">
        <f t="shared" si="0"/>
        <v>12498115</v>
      </c>
      <c r="I32" s="31">
        <f t="shared" si="0"/>
        <v>13273904</v>
      </c>
      <c r="J32" s="31">
        <f t="shared" si="0"/>
        <v>46162571</v>
      </c>
      <c r="K32" s="31">
        <f t="shared" si="0"/>
        <v>13860215</v>
      </c>
      <c r="L32" s="31">
        <f t="shared" si="0"/>
        <v>13425493</v>
      </c>
      <c r="M32" s="31">
        <f t="shared" si="0"/>
        <v>21587017</v>
      </c>
      <c r="N32" s="31">
        <f t="shared" si="0"/>
        <v>48872725</v>
      </c>
      <c r="O32" s="31">
        <f t="shared" si="0"/>
        <v>19908013</v>
      </c>
      <c r="P32" s="31">
        <f t="shared" si="0"/>
        <v>21407856</v>
      </c>
      <c r="Q32" s="31">
        <f t="shared" si="0"/>
        <v>16396729</v>
      </c>
      <c r="R32" s="31">
        <f t="shared" si="0"/>
        <v>57712598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152747894</v>
      </c>
      <c r="X32" s="31">
        <f t="shared" si="0"/>
        <v>136145844</v>
      </c>
      <c r="Y32" s="31">
        <f t="shared" si="0"/>
        <v>16602050</v>
      </c>
      <c r="Z32" s="32">
        <f>+IF(X32&lt;&gt;0,+(Y32/X32)*100,0)</f>
        <v>12.194312740093631</v>
      </c>
      <c r="AA32" s="29">
        <f>SUM(AA6:AA31)</f>
        <v>181527860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13248821</v>
      </c>
      <c r="D34" s="20"/>
      <c r="E34" s="21">
        <v>15127873</v>
      </c>
      <c r="F34" s="22">
        <v>15127873</v>
      </c>
      <c r="G34" s="22">
        <v>776647</v>
      </c>
      <c r="H34" s="22">
        <v>1019503</v>
      </c>
      <c r="I34" s="22">
        <v>1129771</v>
      </c>
      <c r="J34" s="22">
        <v>2925921</v>
      </c>
      <c r="K34" s="22">
        <v>1189828</v>
      </c>
      <c r="L34" s="22">
        <v>1718128</v>
      </c>
      <c r="M34" s="22">
        <v>1130556</v>
      </c>
      <c r="N34" s="22">
        <v>4038512</v>
      </c>
      <c r="O34" s="22">
        <v>1167244</v>
      </c>
      <c r="P34" s="22">
        <v>1156841</v>
      </c>
      <c r="Q34" s="22">
        <v>1105531</v>
      </c>
      <c r="R34" s="22">
        <v>3429616</v>
      </c>
      <c r="S34" s="22"/>
      <c r="T34" s="22"/>
      <c r="U34" s="22"/>
      <c r="V34" s="22"/>
      <c r="W34" s="22">
        <v>10394049</v>
      </c>
      <c r="X34" s="22">
        <v>11345895</v>
      </c>
      <c r="Y34" s="22">
        <v>-951846</v>
      </c>
      <c r="Z34" s="23">
        <v>-8.3893425772052357</v>
      </c>
      <c r="AA34" s="20">
        <v>15127873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3979479</v>
      </c>
      <c r="D37" s="20"/>
      <c r="E37" s="21">
        <v>3880637</v>
      </c>
      <c r="F37" s="22">
        <v>4060637</v>
      </c>
      <c r="G37" s="22">
        <v>276310</v>
      </c>
      <c r="H37" s="22">
        <v>395880</v>
      </c>
      <c r="I37" s="22">
        <v>223228</v>
      </c>
      <c r="J37" s="22">
        <v>895418</v>
      </c>
      <c r="K37" s="22">
        <v>316962</v>
      </c>
      <c r="L37" s="22">
        <v>436179</v>
      </c>
      <c r="M37" s="22">
        <v>333865</v>
      </c>
      <c r="N37" s="22">
        <v>1087006</v>
      </c>
      <c r="O37" s="22">
        <v>516127</v>
      </c>
      <c r="P37" s="22">
        <v>434554</v>
      </c>
      <c r="Q37" s="22">
        <v>332546</v>
      </c>
      <c r="R37" s="22">
        <v>1283227</v>
      </c>
      <c r="S37" s="22"/>
      <c r="T37" s="22"/>
      <c r="U37" s="22"/>
      <c r="V37" s="22"/>
      <c r="W37" s="22">
        <v>3265651</v>
      </c>
      <c r="X37" s="22">
        <v>3045420</v>
      </c>
      <c r="Y37" s="22">
        <v>220231</v>
      </c>
      <c r="Z37" s="23">
        <v>7.2315477011381022</v>
      </c>
      <c r="AA37" s="20">
        <v>4060637</v>
      </c>
    </row>
    <row r="38" spans="1:27" x14ac:dyDescent="0.25">
      <c r="A38" s="19" t="s">
        <v>64</v>
      </c>
      <c r="B38" s="15" t="s">
        <v>32</v>
      </c>
      <c r="C38" s="20">
        <v>1808768</v>
      </c>
      <c r="D38" s="20"/>
      <c r="E38" s="21">
        <v>339698</v>
      </c>
      <c r="F38" s="22">
        <v>1826856</v>
      </c>
      <c r="G38" s="22">
        <v>28308</v>
      </c>
      <c r="H38" s="22">
        <v>28308</v>
      </c>
      <c r="I38" s="22">
        <v>28308</v>
      </c>
      <c r="J38" s="22">
        <v>84924</v>
      </c>
      <c r="K38" s="22">
        <v>28308</v>
      </c>
      <c r="L38" s="22">
        <v>28308</v>
      </c>
      <c r="M38" s="22">
        <v>28308</v>
      </c>
      <c r="N38" s="22">
        <v>84924</v>
      </c>
      <c r="O38" s="22">
        <v>895817</v>
      </c>
      <c r="P38" s="22">
        <v>126880</v>
      </c>
      <c r="Q38" s="22">
        <v>126880</v>
      </c>
      <c r="R38" s="22">
        <v>1149577</v>
      </c>
      <c r="S38" s="22"/>
      <c r="T38" s="22"/>
      <c r="U38" s="22"/>
      <c r="V38" s="22"/>
      <c r="W38" s="22">
        <v>1319425</v>
      </c>
      <c r="X38" s="22">
        <v>1370142</v>
      </c>
      <c r="Y38" s="22">
        <v>-50717</v>
      </c>
      <c r="Z38" s="23">
        <v>-3.701587134764134</v>
      </c>
      <c r="AA38" s="20">
        <v>1826856</v>
      </c>
    </row>
    <row r="39" spans="1:27" x14ac:dyDescent="0.25">
      <c r="A39" s="19" t="s">
        <v>65</v>
      </c>
      <c r="B39" s="15" t="s">
        <v>32</v>
      </c>
      <c r="C39" s="20">
        <v>24472381</v>
      </c>
      <c r="D39" s="20"/>
      <c r="E39" s="21">
        <v>24545168</v>
      </c>
      <c r="F39" s="22">
        <v>24545168</v>
      </c>
      <c r="G39" s="22">
        <v>2045433</v>
      </c>
      <c r="H39" s="22">
        <v>2045433</v>
      </c>
      <c r="I39" s="22">
        <v>2045433</v>
      </c>
      <c r="J39" s="22">
        <v>6136299</v>
      </c>
      <c r="K39" s="22">
        <v>2045433</v>
      </c>
      <c r="L39" s="22">
        <v>2045433</v>
      </c>
      <c r="M39" s="22">
        <v>2045433</v>
      </c>
      <c r="N39" s="22">
        <v>6136299</v>
      </c>
      <c r="O39" s="22">
        <v>2045433</v>
      </c>
      <c r="P39" s="22">
        <v>2045433</v>
      </c>
      <c r="Q39" s="22">
        <v>2045433</v>
      </c>
      <c r="R39" s="22">
        <v>6136299</v>
      </c>
      <c r="S39" s="22"/>
      <c r="T39" s="22"/>
      <c r="U39" s="22"/>
      <c r="V39" s="22"/>
      <c r="W39" s="22">
        <v>18408897</v>
      </c>
      <c r="X39" s="22">
        <v>18408807</v>
      </c>
      <c r="Y39" s="22">
        <v>90</v>
      </c>
      <c r="Z39" s="23"/>
      <c r="AA39" s="20">
        <v>24545168</v>
      </c>
    </row>
    <row r="40" spans="1:27" x14ac:dyDescent="0.25">
      <c r="A40" s="19" t="s">
        <v>40</v>
      </c>
      <c r="B40" s="15" t="s">
        <v>32</v>
      </c>
      <c r="C40" s="20">
        <v>19118636</v>
      </c>
      <c r="D40" s="20"/>
      <c r="E40" s="21">
        <v>19765000</v>
      </c>
      <c r="F40" s="22">
        <v>19765000</v>
      </c>
      <c r="G40" s="22">
        <v>9624</v>
      </c>
      <c r="H40" s="22">
        <v>147781</v>
      </c>
      <c r="I40" s="22">
        <v>324525</v>
      </c>
      <c r="J40" s="22">
        <v>481930</v>
      </c>
      <c r="K40" s="22">
        <v>85335</v>
      </c>
      <c r="L40" s="22">
        <v>322047</v>
      </c>
      <c r="M40" s="22">
        <v>8437980</v>
      </c>
      <c r="N40" s="22">
        <v>8845362</v>
      </c>
      <c r="O40" s="22"/>
      <c r="P40" s="22">
        <v>411785</v>
      </c>
      <c r="Q40" s="22">
        <v>570467</v>
      </c>
      <c r="R40" s="22">
        <v>982252</v>
      </c>
      <c r="S40" s="22"/>
      <c r="T40" s="22"/>
      <c r="U40" s="22"/>
      <c r="V40" s="22"/>
      <c r="W40" s="22">
        <v>10309544</v>
      </c>
      <c r="X40" s="22">
        <v>14823729</v>
      </c>
      <c r="Y40" s="22">
        <v>-4514185</v>
      </c>
      <c r="Z40" s="23">
        <v>-30.452425297305425</v>
      </c>
      <c r="AA40" s="20">
        <v>19765000</v>
      </c>
    </row>
    <row r="41" spans="1:27" x14ac:dyDescent="0.25">
      <c r="A41" s="19" t="s">
        <v>66</v>
      </c>
      <c r="B41" s="15" t="s">
        <v>32</v>
      </c>
      <c r="C41" s="20">
        <v>66668391</v>
      </c>
      <c r="D41" s="20"/>
      <c r="E41" s="21">
        <v>78145539</v>
      </c>
      <c r="F41" s="22">
        <v>76836462</v>
      </c>
      <c r="G41" s="22"/>
      <c r="H41" s="22">
        <v>4908972</v>
      </c>
      <c r="I41" s="22">
        <v>8576289</v>
      </c>
      <c r="J41" s="22">
        <v>13485261</v>
      </c>
      <c r="K41" s="22">
        <v>5312586</v>
      </c>
      <c r="L41" s="22">
        <v>6066606</v>
      </c>
      <c r="M41" s="22">
        <v>7977996</v>
      </c>
      <c r="N41" s="22">
        <v>19357188</v>
      </c>
      <c r="O41" s="22">
        <v>6047236</v>
      </c>
      <c r="P41" s="22">
        <v>6092803</v>
      </c>
      <c r="Q41" s="22">
        <v>7798459</v>
      </c>
      <c r="R41" s="22">
        <v>19938498</v>
      </c>
      <c r="S41" s="22"/>
      <c r="T41" s="22"/>
      <c r="U41" s="22"/>
      <c r="V41" s="22"/>
      <c r="W41" s="22">
        <v>52780947</v>
      </c>
      <c r="X41" s="22">
        <v>57402279</v>
      </c>
      <c r="Y41" s="22">
        <v>-4621332</v>
      </c>
      <c r="Z41" s="23">
        <v>-8.0507813984179979</v>
      </c>
      <c r="AA41" s="20">
        <v>76836462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3197787</v>
      </c>
      <c r="D43" s="20"/>
      <c r="E43" s="21"/>
      <c r="F43" s="22">
        <v>3357676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2046918</v>
      </c>
      <c r="R43" s="22">
        <v>2046918</v>
      </c>
      <c r="S43" s="22"/>
      <c r="T43" s="22"/>
      <c r="U43" s="22"/>
      <c r="V43" s="22"/>
      <c r="W43" s="22">
        <v>2046918</v>
      </c>
      <c r="X43" s="22">
        <v>2518254</v>
      </c>
      <c r="Y43" s="22">
        <v>-471336</v>
      </c>
      <c r="Z43" s="23">
        <v>-18.716777576844908</v>
      </c>
      <c r="AA43" s="20">
        <v>3357676</v>
      </c>
    </row>
    <row r="44" spans="1:27" x14ac:dyDescent="0.25">
      <c r="A44" s="19" t="s">
        <v>69</v>
      </c>
      <c r="B44" s="15" t="s">
        <v>32</v>
      </c>
      <c r="C44" s="20">
        <v>7134621</v>
      </c>
      <c r="D44" s="20"/>
      <c r="E44" s="21">
        <v>8096867</v>
      </c>
      <c r="F44" s="22">
        <v>7956867</v>
      </c>
      <c r="G44" s="22">
        <v>187287</v>
      </c>
      <c r="H44" s="22">
        <v>810997</v>
      </c>
      <c r="I44" s="22">
        <v>289244</v>
      </c>
      <c r="J44" s="22">
        <v>1287528</v>
      </c>
      <c r="K44" s="22">
        <v>659396</v>
      </c>
      <c r="L44" s="22">
        <v>445595</v>
      </c>
      <c r="M44" s="22">
        <v>448768</v>
      </c>
      <c r="N44" s="22">
        <v>1553759</v>
      </c>
      <c r="O44" s="22">
        <v>825704</v>
      </c>
      <c r="P44" s="22">
        <v>812847</v>
      </c>
      <c r="Q44" s="22">
        <v>435791</v>
      </c>
      <c r="R44" s="22">
        <v>2074342</v>
      </c>
      <c r="S44" s="22"/>
      <c r="T44" s="22"/>
      <c r="U44" s="22"/>
      <c r="V44" s="22"/>
      <c r="W44" s="22">
        <v>4915629</v>
      </c>
      <c r="X44" s="22">
        <v>5967603</v>
      </c>
      <c r="Y44" s="22">
        <v>-1051974</v>
      </c>
      <c r="Z44" s="23">
        <v>-17.628082833258176</v>
      </c>
      <c r="AA44" s="20">
        <v>7956867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139628884</v>
      </c>
      <c r="D47" s="29">
        <f t="shared" ref="D47:Y47" si="1">SUM(D34:D46)</f>
        <v>0</v>
      </c>
      <c r="E47" s="30">
        <f t="shared" si="1"/>
        <v>149900782</v>
      </c>
      <c r="F47" s="31">
        <f t="shared" si="1"/>
        <v>153476539</v>
      </c>
      <c r="G47" s="31">
        <f t="shared" si="1"/>
        <v>3323609</v>
      </c>
      <c r="H47" s="31">
        <f t="shared" si="1"/>
        <v>9356874</v>
      </c>
      <c r="I47" s="31">
        <f t="shared" si="1"/>
        <v>12616798</v>
      </c>
      <c r="J47" s="31">
        <f t="shared" si="1"/>
        <v>25297281</v>
      </c>
      <c r="K47" s="31">
        <f t="shared" si="1"/>
        <v>9637848</v>
      </c>
      <c r="L47" s="31">
        <f t="shared" si="1"/>
        <v>11062296</v>
      </c>
      <c r="M47" s="31">
        <f t="shared" si="1"/>
        <v>20402906</v>
      </c>
      <c r="N47" s="31">
        <f t="shared" si="1"/>
        <v>41103050</v>
      </c>
      <c r="O47" s="31">
        <f t="shared" si="1"/>
        <v>11497561</v>
      </c>
      <c r="P47" s="31">
        <f t="shared" si="1"/>
        <v>11081143</v>
      </c>
      <c r="Q47" s="31">
        <f t="shared" si="1"/>
        <v>14462025</v>
      </c>
      <c r="R47" s="31">
        <f t="shared" si="1"/>
        <v>37040729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103441060</v>
      </c>
      <c r="X47" s="31">
        <f t="shared" si="1"/>
        <v>114882129</v>
      </c>
      <c r="Y47" s="31">
        <f t="shared" si="1"/>
        <v>-11441069</v>
      </c>
      <c r="Z47" s="32">
        <f>+IF(X47&lt;&gt;0,+(Y47/X47)*100,0)</f>
        <v>-9.9589632430993689</v>
      </c>
      <c r="AA47" s="29">
        <f>SUM(AA34:AA46)</f>
        <v>153476539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33690757</v>
      </c>
      <c r="D48" s="39">
        <f t="shared" si="2"/>
        <v>0</v>
      </c>
      <c r="E48" s="40">
        <f t="shared" si="2"/>
        <v>14662777</v>
      </c>
      <c r="F48" s="41">
        <f t="shared" si="2"/>
        <v>28051321</v>
      </c>
      <c r="G48" s="41">
        <f t="shared" si="2"/>
        <v>17066943</v>
      </c>
      <c r="H48" s="41">
        <f t="shared" si="2"/>
        <v>3141241</v>
      </c>
      <c r="I48" s="41">
        <f t="shared" si="2"/>
        <v>657106</v>
      </c>
      <c r="J48" s="41">
        <f t="shared" si="2"/>
        <v>20865290</v>
      </c>
      <c r="K48" s="41">
        <f t="shared" si="2"/>
        <v>4222367</v>
      </c>
      <c r="L48" s="41">
        <f t="shared" si="2"/>
        <v>2363197</v>
      </c>
      <c r="M48" s="41">
        <f t="shared" si="2"/>
        <v>1184111</v>
      </c>
      <c r="N48" s="41">
        <f t="shared" si="2"/>
        <v>7769675</v>
      </c>
      <c r="O48" s="41">
        <f t="shared" si="2"/>
        <v>8410452</v>
      </c>
      <c r="P48" s="41">
        <f t="shared" si="2"/>
        <v>10326713</v>
      </c>
      <c r="Q48" s="41">
        <f t="shared" si="2"/>
        <v>1934704</v>
      </c>
      <c r="R48" s="41">
        <f t="shared" si="2"/>
        <v>20671869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49306834</v>
      </c>
      <c r="X48" s="41">
        <f t="shared" si="2"/>
        <v>21263715</v>
      </c>
      <c r="Y48" s="41">
        <f t="shared" si="2"/>
        <v>28043119</v>
      </c>
      <c r="Z48" s="42">
        <f>+IF(X48&lt;&gt;0,+(Y48/X48)*100,0)</f>
        <v>131.8825003062729</v>
      </c>
      <c r="AA48" s="39">
        <f>+AA32-AA47</f>
        <v>28051321</v>
      </c>
    </row>
    <row r="49" spans="1:27" x14ac:dyDescent="0.25">
      <c r="A49" s="43" t="s">
        <v>74</v>
      </c>
      <c r="B49" s="15" t="s">
        <v>32</v>
      </c>
      <c r="C49" s="20">
        <v>8935851</v>
      </c>
      <c r="D49" s="20"/>
      <c r="E49" s="21">
        <v>5360000</v>
      </c>
      <c r="F49" s="22">
        <v>9844035</v>
      </c>
      <c r="G49" s="22"/>
      <c r="H49" s="22"/>
      <c r="I49" s="22"/>
      <c r="J49" s="22"/>
      <c r="K49" s="22">
        <v>191542</v>
      </c>
      <c r="L49" s="22">
        <v>56694</v>
      </c>
      <c r="M49" s="22">
        <v>1017068</v>
      </c>
      <c r="N49" s="22">
        <v>1265304</v>
      </c>
      <c r="O49" s="22">
        <v>99155</v>
      </c>
      <c r="P49" s="22">
        <v>6982357</v>
      </c>
      <c r="Q49" s="22"/>
      <c r="R49" s="22">
        <v>7081512</v>
      </c>
      <c r="S49" s="22"/>
      <c r="T49" s="22"/>
      <c r="U49" s="22"/>
      <c r="V49" s="22"/>
      <c r="W49" s="22">
        <v>8346816</v>
      </c>
      <c r="X49" s="22">
        <v>7383024</v>
      </c>
      <c r="Y49" s="22">
        <v>963792</v>
      </c>
      <c r="Z49" s="23">
        <v>13.054163172163602</v>
      </c>
      <c r="AA49" s="20">
        <v>9844035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42626608</v>
      </c>
      <c r="D51" s="48">
        <f t="shared" si="3"/>
        <v>0</v>
      </c>
      <c r="E51" s="49">
        <f t="shared" si="3"/>
        <v>20022777</v>
      </c>
      <c r="F51" s="50">
        <f t="shared" si="3"/>
        <v>37895356</v>
      </c>
      <c r="G51" s="50">
        <f t="shared" si="3"/>
        <v>17066943</v>
      </c>
      <c r="H51" s="50">
        <f t="shared" si="3"/>
        <v>3141241</v>
      </c>
      <c r="I51" s="50">
        <f t="shared" si="3"/>
        <v>657106</v>
      </c>
      <c r="J51" s="50">
        <f t="shared" si="3"/>
        <v>20865290</v>
      </c>
      <c r="K51" s="50">
        <f t="shared" si="3"/>
        <v>4413909</v>
      </c>
      <c r="L51" s="50">
        <f t="shared" si="3"/>
        <v>2419891</v>
      </c>
      <c r="M51" s="50">
        <f t="shared" si="3"/>
        <v>2201179</v>
      </c>
      <c r="N51" s="50">
        <f t="shared" si="3"/>
        <v>9034979</v>
      </c>
      <c r="O51" s="50">
        <f t="shared" si="3"/>
        <v>8509607</v>
      </c>
      <c r="P51" s="50">
        <f t="shared" si="3"/>
        <v>17309070</v>
      </c>
      <c r="Q51" s="50">
        <f t="shared" si="3"/>
        <v>1934704</v>
      </c>
      <c r="R51" s="50">
        <f t="shared" si="3"/>
        <v>27753381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57653650</v>
      </c>
      <c r="X51" s="50">
        <f t="shared" si="3"/>
        <v>28646739</v>
      </c>
      <c r="Y51" s="50">
        <f t="shared" si="3"/>
        <v>29006911</v>
      </c>
      <c r="Z51" s="51">
        <f>+IF(X51&lt;&gt;0,+(Y51/X51)*100,0)</f>
        <v>101.25728795867481</v>
      </c>
      <c r="AA51" s="48">
        <f>SUM(AA48:AA50)</f>
        <v>37895356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42626608</v>
      </c>
      <c r="D53" s="54">
        <f>+D51-D52</f>
        <v>0</v>
      </c>
      <c r="E53" s="55">
        <f t="shared" si="4"/>
        <v>20022777</v>
      </c>
      <c r="F53" s="56">
        <f t="shared" si="4"/>
        <v>37895356</v>
      </c>
      <c r="G53" s="56">
        <f t="shared" si="4"/>
        <v>17066943</v>
      </c>
      <c r="H53" s="56">
        <f t="shared" si="4"/>
        <v>3141241</v>
      </c>
      <c r="I53" s="56">
        <f t="shared" si="4"/>
        <v>657106</v>
      </c>
      <c r="J53" s="56">
        <f t="shared" si="4"/>
        <v>20865290</v>
      </c>
      <c r="K53" s="56">
        <f t="shared" si="4"/>
        <v>4413909</v>
      </c>
      <c r="L53" s="56">
        <f t="shared" si="4"/>
        <v>2419891</v>
      </c>
      <c r="M53" s="56">
        <f t="shared" si="4"/>
        <v>2201179</v>
      </c>
      <c r="N53" s="56">
        <f t="shared" si="4"/>
        <v>9034979</v>
      </c>
      <c r="O53" s="56">
        <f t="shared" si="4"/>
        <v>8509607</v>
      </c>
      <c r="P53" s="56">
        <f t="shared" si="4"/>
        <v>17309070</v>
      </c>
      <c r="Q53" s="56">
        <f t="shared" si="4"/>
        <v>1934704</v>
      </c>
      <c r="R53" s="56">
        <f t="shared" si="4"/>
        <v>27753381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57653650</v>
      </c>
      <c r="X53" s="56">
        <f t="shared" si="4"/>
        <v>28646739</v>
      </c>
      <c r="Y53" s="56">
        <f t="shared" si="4"/>
        <v>29006911</v>
      </c>
      <c r="Z53" s="57">
        <f>+IF(X53&lt;&gt;0,+(Y53/X53)*100,0)</f>
        <v>101.25728795867481</v>
      </c>
      <c r="AA53" s="54">
        <f>+AA51-AA52</f>
        <v>37895356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42626608</v>
      </c>
      <c r="D56" s="48">
        <f>SUM(D53:D55)</f>
        <v>0</v>
      </c>
      <c r="E56" s="49">
        <f t="shared" si="5"/>
        <v>20022777</v>
      </c>
      <c r="F56" s="50">
        <f t="shared" si="5"/>
        <v>37895356</v>
      </c>
      <c r="G56" s="50">
        <f t="shared" si="5"/>
        <v>17066943</v>
      </c>
      <c r="H56" s="50">
        <f t="shared" si="5"/>
        <v>3141241</v>
      </c>
      <c r="I56" s="50">
        <f t="shared" si="5"/>
        <v>657106</v>
      </c>
      <c r="J56" s="50">
        <f t="shared" si="5"/>
        <v>20865290</v>
      </c>
      <c r="K56" s="50">
        <f t="shared" si="5"/>
        <v>4413909</v>
      </c>
      <c r="L56" s="50">
        <f t="shared" si="5"/>
        <v>2419891</v>
      </c>
      <c r="M56" s="50">
        <f t="shared" si="5"/>
        <v>2201179</v>
      </c>
      <c r="N56" s="50">
        <f t="shared" si="5"/>
        <v>9034979</v>
      </c>
      <c r="O56" s="50">
        <f t="shared" si="5"/>
        <v>8509607</v>
      </c>
      <c r="P56" s="50">
        <f t="shared" si="5"/>
        <v>17309070</v>
      </c>
      <c r="Q56" s="50">
        <f t="shared" si="5"/>
        <v>1934704</v>
      </c>
      <c r="R56" s="50">
        <f t="shared" si="5"/>
        <v>27753381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57653650</v>
      </c>
      <c r="X56" s="50">
        <f t="shared" si="5"/>
        <v>28646739</v>
      </c>
      <c r="Y56" s="50">
        <f t="shared" si="5"/>
        <v>29006911</v>
      </c>
      <c r="Z56" s="51">
        <f>+IF(X56&lt;&gt;0,+(Y56/X56)*100,0)</f>
        <v>101.25728795867481</v>
      </c>
      <c r="AA56" s="48">
        <f>SUM(AA53:AA55)</f>
        <v>37895356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42626608</v>
      </c>
      <c r="D59" s="65">
        <f>SUM(D56:D58)</f>
        <v>0</v>
      </c>
      <c r="E59" s="66">
        <f t="shared" si="6"/>
        <v>20022777</v>
      </c>
      <c r="F59" s="67">
        <f t="shared" si="6"/>
        <v>37895356</v>
      </c>
      <c r="G59" s="67">
        <f t="shared" si="6"/>
        <v>17066943</v>
      </c>
      <c r="H59" s="67">
        <f t="shared" si="6"/>
        <v>3141241</v>
      </c>
      <c r="I59" s="67">
        <f t="shared" si="6"/>
        <v>657106</v>
      </c>
      <c r="J59" s="67">
        <f t="shared" si="6"/>
        <v>20865290</v>
      </c>
      <c r="K59" s="67">
        <f t="shared" si="6"/>
        <v>4413909</v>
      </c>
      <c r="L59" s="67">
        <f t="shared" si="6"/>
        <v>2419891</v>
      </c>
      <c r="M59" s="67">
        <f t="shared" si="6"/>
        <v>2201179</v>
      </c>
      <c r="N59" s="67">
        <f t="shared" si="6"/>
        <v>9034979</v>
      </c>
      <c r="O59" s="67">
        <f t="shared" si="6"/>
        <v>8509607</v>
      </c>
      <c r="P59" s="67">
        <f t="shared" si="6"/>
        <v>17309070</v>
      </c>
      <c r="Q59" s="67">
        <f t="shared" si="6"/>
        <v>1934704</v>
      </c>
      <c r="R59" s="67">
        <f t="shared" si="6"/>
        <v>27753381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57653650</v>
      </c>
      <c r="X59" s="67">
        <f t="shared" si="6"/>
        <v>28646739</v>
      </c>
      <c r="Y59" s="67">
        <f t="shared" si="6"/>
        <v>29006911</v>
      </c>
      <c r="Z59" s="68">
        <f>+IF(X59&lt;&gt;0,+(Y59/X59)*100,0)</f>
        <v>101.25728795867481</v>
      </c>
      <c r="AA59" s="65">
        <f>SUM(AA56:AA58)</f>
        <v>37895356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36690303</v>
      </c>
      <c r="D7" s="20"/>
      <c r="E7" s="21">
        <v>41641970</v>
      </c>
      <c r="F7" s="22">
        <v>41357730</v>
      </c>
      <c r="G7" s="22">
        <v>3797376</v>
      </c>
      <c r="H7" s="22">
        <v>2871881</v>
      </c>
      <c r="I7" s="22">
        <v>3799069</v>
      </c>
      <c r="J7" s="22">
        <v>10468326</v>
      </c>
      <c r="K7" s="22">
        <v>3103866</v>
      </c>
      <c r="L7" s="22">
        <v>3562791</v>
      </c>
      <c r="M7" s="22">
        <v>4162224</v>
      </c>
      <c r="N7" s="22">
        <v>10828881</v>
      </c>
      <c r="O7" s="22">
        <v>6098658</v>
      </c>
      <c r="P7" s="22">
        <v>4032795</v>
      </c>
      <c r="Q7" s="22">
        <v>3934681</v>
      </c>
      <c r="R7" s="22">
        <v>14066134</v>
      </c>
      <c r="S7" s="22"/>
      <c r="T7" s="22"/>
      <c r="U7" s="22"/>
      <c r="V7" s="22"/>
      <c r="W7" s="22">
        <v>35363341</v>
      </c>
      <c r="X7" s="22">
        <v>29013995</v>
      </c>
      <c r="Y7" s="22">
        <v>6349346</v>
      </c>
      <c r="Z7" s="23">
        <v>21.883735762689696</v>
      </c>
      <c r="AA7" s="20">
        <v>41357730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493750</v>
      </c>
      <c r="F13" s="22">
        <v>493750</v>
      </c>
      <c r="G13" s="22">
        <v>44710</v>
      </c>
      <c r="H13" s="22">
        <v>47245</v>
      </c>
      <c r="I13" s="22">
        <v>43840</v>
      </c>
      <c r="J13" s="22">
        <v>135795</v>
      </c>
      <c r="K13" s="22">
        <v>54624</v>
      </c>
      <c r="L13" s="22">
        <v>59871</v>
      </c>
      <c r="M13" s="22">
        <v>67690</v>
      </c>
      <c r="N13" s="22">
        <v>182185</v>
      </c>
      <c r="O13" s="22">
        <v>-239246</v>
      </c>
      <c r="P13" s="22">
        <v>15013</v>
      </c>
      <c r="Q13" s="22">
        <v>-1728</v>
      </c>
      <c r="R13" s="22">
        <v>-225961</v>
      </c>
      <c r="S13" s="22"/>
      <c r="T13" s="22"/>
      <c r="U13" s="22"/>
      <c r="V13" s="22"/>
      <c r="W13" s="22">
        <v>92019</v>
      </c>
      <c r="X13" s="22">
        <v>370312</v>
      </c>
      <c r="Y13" s="22">
        <v>-278293</v>
      </c>
      <c r="Z13" s="23">
        <v>-75.150953790317359</v>
      </c>
      <c r="AA13" s="20">
        <v>493750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4261</v>
      </c>
      <c r="D19" s="20"/>
      <c r="E19" s="21">
        <v>3870</v>
      </c>
      <c r="F19" s="22">
        <v>253870</v>
      </c>
      <c r="G19" s="22">
        <v>590</v>
      </c>
      <c r="H19" s="22">
        <v>1158</v>
      </c>
      <c r="I19" s="22">
        <v>73255</v>
      </c>
      <c r="J19" s="22">
        <v>75003</v>
      </c>
      <c r="K19" s="22">
        <v>14875</v>
      </c>
      <c r="L19" s="22">
        <v>43925</v>
      </c>
      <c r="M19" s="22">
        <v>14595</v>
      </c>
      <c r="N19" s="22">
        <v>73395</v>
      </c>
      <c r="O19" s="22">
        <v>14595</v>
      </c>
      <c r="P19" s="22">
        <v>29190</v>
      </c>
      <c r="Q19" s="22"/>
      <c r="R19" s="22">
        <v>43785</v>
      </c>
      <c r="S19" s="22"/>
      <c r="T19" s="22"/>
      <c r="U19" s="22"/>
      <c r="V19" s="22"/>
      <c r="W19" s="22">
        <v>192183</v>
      </c>
      <c r="X19" s="22">
        <v>100168</v>
      </c>
      <c r="Y19" s="22">
        <v>92015</v>
      </c>
      <c r="Z19" s="23">
        <v>91.860674067566478</v>
      </c>
      <c r="AA19" s="20">
        <v>253870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1582208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3473540</v>
      </c>
      <c r="G28" s="22">
        <v>213940</v>
      </c>
      <c r="H28" s="22">
        <v>214330</v>
      </c>
      <c r="I28" s="22">
        <v>211850</v>
      </c>
      <c r="J28" s="22">
        <v>640120</v>
      </c>
      <c r="K28" s="22">
        <v>215587</v>
      </c>
      <c r="L28" s="22">
        <v>212230</v>
      </c>
      <c r="M28" s="22">
        <v>211660</v>
      </c>
      <c r="N28" s="22">
        <v>639477</v>
      </c>
      <c r="O28" s="22">
        <v>213260</v>
      </c>
      <c r="P28" s="22">
        <v>210140</v>
      </c>
      <c r="Q28" s="22">
        <v>209950</v>
      </c>
      <c r="R28" s="22">
        <v>633350</v>
      </c>
      <c r="S28" s="22"/>
      <c r="T28" s="22"/>
      <c r="U28" s="22"/>
      <c r="V28" s="22"/>
      <c r="W28" s="22">
        <v>1912947</v>
      </c>
      <c r="X28" s="22">
        <v>2741941</v>
      </c>
      <c r="Y28" s="22">
        <v>-828994</v>
      </c>
      <c r="Z28" s="23">
        <v>-30.233838000161199</v>
      </c>
      <c r="AA28" s="20">
        <v>3473540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38276772</v>
      </c>
      <c r="D32" s="29">
        <f t="shared" ref="D32:Y32" si="0">SUM(D6:D31)</f>
        <v>0</v>
      </c>
      <c r="E32" s="30">
        <f t="shared" si="0"/>
        <v>42139590</v>
      </c>
      <c r="F32" s="31">
        <f t="shared" si="0"/>
        <v>45578890</v>
      </c>
      <c r="G32" s="31">
        <f t="shared" si="0"/>
        <v>4056616</v>
      </c>
      <c r="H32" s="31">
        <f t="shared" si="0"/>
        <v>3134614</v>
      </c>
      <c r="I32" s="31">
        <f t="shared" si="0"/>
        <v>4128014</v>
      </c>
      <c r="J32" s="31">
        <f t="shared" si="0"/>
        <v>11319244</v>
      </c>
      <c r="K32" s="31">
        <f t="shared" si="0"/>
        <v>3388952</v>
      </c>
      <c r="L32" s="31">
        <f t="shared" si="0"/>
        <v>3878817</v>
      </c>
      <c r="M32" s="31">
        <f t="shared" si="0"/>
        <v>4456169</v>
      </c>
      <c r="N32" s="31">
        <f t="shared" si="0"/>
        <v>11723938</v>
      </c>
      <c r="O32" s="31">
        <f t="shared" si="0"/>
        <v>6087267</v>
      </c>
      <c r="P32" s="31">
        <f t="shared" si="0"/>
        <v>4287138</v>
      </c>
      <c r="Q32" s="31">
        <f t="shared" si="0"/>
        <v>4142903</v>
      </c>
      <c r="R32" s="31">
        <f t="shared" si="0"/>
        <v>14517308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37560490</v>
      </c>
      <c r="X32" s="31">
        <f t="shared" si="0"/>
        <v>32226416</v>
      </c>
      <c r="Y32" s="31">
        <f t="shared" si="0"/>
        <v>5334074</v>
      </c>
      <c r="Z32" s="32">
        <f>+IF(X32&lt;&gt;0,+(Y32/X32)*100,0)</f>
        <v>16.551868504397138</v>
      </c>
      <c r="AA32" s="29">
        <f>SUM(AA6:AA31)</f>
        <v>45578890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14285772</v>
      </c>
      <c r="D34" s="20"/>
      <c r="E34" s="21">
        <v>13504808</v>
      </c>
      <c r="F34" s="22">
        <v>14003737</v>
      </c>
      <c r="G34" s="22">
        <v>1214568</v>
      </c>
      <c r="H34" s="22">
        <v>1188748</v>
      </c>
      <c r="I34" s="22">
        <v>1143111</v>
      </c>
      <c r="J34" s="22">
        <v>3546427</v>
      </c>
      <c r="K34" s="22">
        <v>1187108</v>
      </c>
      <c r="L34" s="22">
        <v>1889141</v>
      </c>
      <c r="M34" s="22">
        <v>1229004</v>
      </c>
      <c r="N34" s="22">
        <v>4305253</v>
      </c>
      <c r="O34" s="22">
        <v>1516144</v>
      </c>
      <c r="P34" s="22">
        <v>1225713</v>
      </c>
      <c r="Q34" s="22">
        <v>1202713</v>
      </c>
      <c r="R34" s="22">
        <v>3944570</v>
      </c>
      <c r="S34" s="22"/>
      <c r="T34" s="22"/>
      <c r="U34" s="22"/>
      <c r="V34" s="22"/>
      <c r="W34" s="22">
        <v>11796250</v>
      </c>
      <c r="X34" s="22">
        <v>10476675</v>
      </c>
      <c r="Y34" s="22">
        <v>1319575</v>
      </c>
      <c r="Z34" s="23">
        <v>12.595360646388286</v>
      </c>
      <c r="AA34" s="20">
        <v>14003737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6498288</v>
      </c>
      <c r="D37" s="20"/>
      <c r="E37" s="21">
        <v>10821600</v>
      </c>
      <c r="F37" s="22">
        <v>10928250</v>
      </c>
      <c r="G37" s="22">
        <v>343262</v>
      </c>
      <c r="H37" s="22">
        <v>776065</v>
      </c>
      <c r="I37" s="22">
        <v>379879</v>
      </c>
      <c r="J37" s="22">
        <v>1499206</v>
      </c>
      <c r="K37" s="22">
        <v>983803</v>
      </c>
      <c r="L37" s="22">
        <v>784345</v>
      </c>
      <c r="M37" s="22">
        <v>960605</v>
      </c>
      <c r="N37" s="22">
        <v>2728753</v>
      </c>
      <c r="O37" s="22">
        <v>185690</v>
      </c>
      <c r="P37" s="22">
        <v>1135777</v>
      </c>
      <c r="Q37" s="22">
        <v>440596</v>
      </c>
      <c r="R37" s="22">
        <v>1762063</v>
      </c>
      <c r="S37" s="22"/>
      <c r="T37" s="22"/>
      <c r="U37" s="22"/>
      <c r="V37" s="22"/>
      <c r="W37" s="22">
        <v>5990022</v>
      </c>
      <c r="X37" s="22">
        <v>6957220</v>
      </c>
      <c r="Y37" s="22">
        <v>-967198</v>
      </c>
      <c r="Z37" s="23">
        <v>-13.902075829138649</v>
      </c>
      <c r="AA37" s="20">
        <v>10928250</v>
      </c>
    </row>
    <row r="38" spans="1:27" x14ac:dyDescent="0.25">
      <c r="A38" s="19" t="s">
        <v>64</v>
      </c>
      <c r="B38" s="15" t="s">
        <v>32</v>
      </c>
      <c r="C38" s="20">
        <v>4019730</v>
      </c>
      <c r="D38" s="20"/>
      <c r="E38" s="21">
        <v>626780</v>
      </c>
      <c r="F38" s="22">
        <v>621780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468088</v>
      </c>
      <c r="Y38" s="22">
        <v>-468088</v>
      </c>
      <c r="Z38" s="23">
        <v>-100</v>
      </c>
      <c r="AA38" s="20">
        <v>621780</v>
      </c>
    </row>
    <row r="39" spans="1:27" x14ac:dyDescent="0.25">
      <c r="A39" s="19" t="s">
        <v>65</v>
      </c>
      <c r="B39" s="15" t="s">
        <v>32</v>
      </c>
      <c r="C39" s="20">
        <v>1637436</v>
      </c>
      <c r="D39" s="20"/>
      <c r="E39" s="21">
        <v>1290540</v>
      </c>
      <c r="F39" s="22">
        <v>1290540</v>
      </c>
      <c r="G39" s="22">
        <v>107531</v>
      </c>
      <c r="H39" s="22">
        <v>107531</v>
      </c>
      <c r="I39" s="22">
        <v>107531</v>
      </c>
      <c r="J39" s="22">
        <v>322593</v>
      </c>
      <c r="K39" s="22">
        <v>107550</v>
      </c>
      <c r="L39" s="22">
        <v>107550</v>
      </c>
      <c r="M39" s="22">
        <v>107550</v>
      </c>
      <c r="N39" s="22">
        <v>322650</v>
      </c>
      <c r="O39" s="22">
        <v>107550</v>
      </c>
      <c r="P39" s="22">
        <v>107550</v>
      </c>
      <c r="Q39" s="22">
        <v>107550</v>
      </c>
      <c r="R39" s="22">
        <v>322650</v>
      </c>
      <c r="S39" s="22"/>
      <c r="T39" s="22"/>
      <c r="U39" s="22"/>
      <c r="V39" s="22"/>
      <c r="W39" s="22">
        <v>967893</v>
      </c>
      <c r="X39" s="22">
        <v>967950</v>
      </c>
      <c r="Y39" s="22">
        <v>-57</v>
      </c>
      <c r="Z39" s="23">
        <v>-5.8887339222067252E-3</v>
      </c>
      <c r="AA39" s="20">
        <v>1290540</v>
      </c>
    </row>
    <row r="40" spans="1:27" x14ac:dyDescent="0.25">
      <c r="A40" s="19" t="s">
        <v>40</v>
      </c>
      <c r="B40" s="15" t="s">
        <v>32</v>
      </c>
      <c r="C40" s="20">
        <v>384772</v>
      </c>
      <c r="D40" s="20"/>
      <c r="E40" s="21">
        <v>409360</v>
      </c>
      <c r="F40" s="22">
        <v>409360</v>
      </c>
      <c r="G40" s="22"/>
      <c r="H40" s="22"/>
      <c r="I40" s="22"/>
      <c r="J40" s="22"/>
      <c r="K40" s="22"/>
      <c r="L40" s="22"/>
      <c r="M40" s="22">
        <v>26935</v>
      </c>
      <c r="N40" s="22">
        <v>26935</v>
      </c>
      <c r="O40" s="22"/>
      <c r="P40" s="22"/>
      <c r="Q40" s="22"/>
      <c r="R40" s="22"/>
      <c r="S40" s="22"/>
      <c r="T40" s="22"/>
      <c r="U40" s="22"/>
      <c r="V40" s="22"/>
      <c r="W40" s="22">
        <v>26935</v>
      </c>
      <c r="X40" s="22">
        <v>27749</v>
      </c>
      <c r="Y40" s="22">
        <v>-814</v>
      </c>
      <c r="Z40" s="23">
        <v>-2.933439042848391</v>
      </c>
      <c r="AA40" s="20">
        <v>409360</v>
      </c>
    </row>
    <row r="41" spans="1:27" x14ac:dyDescent="0.25">
      <c r="A41" s="19" t="s">
        <v>66</v>
      </c>
      <c r="B41" s="15" t="s">
        <v>32</v>
      </c>
      <c r="C41" s="20">
        <v>1850845</v>
      </c>
      <c r="D41" s="20"/>
      <c r="E41" s="21">
        <v>1315000</v>
      </c>
      <c r="F41" s="22">
        <v>679000</v>
      </c>
      <c r="G41" s="22">
        <v>85000</v>
      </c>
      <c r="H41" s="22"/>
      <c r="I41" s="22"/>
      <c r="J41" s="22">
        <v>85000</v>
      </c>
      <c r="K41" s="22"/>
      <c r="L41" s="22"/>
      <c r="M41" s="22">
        <v>64309</v>
      </c>
      <c r="N41" s="22">
        <v>64309</v>
      </c>
      <c r="O41" s="22"/>
      <c r="P41" s="22"/>
      <c r="Q41" s="22"/>
      <c r="R41" s="22"/>
      <c r="S41" s="22"/>
      <c r="T41" s="22"/>
      <c r="U41" s="22"/>
      <c r="V41" s="22"/>
      <c r="W41" s="22">
        <v>149309</v>
      </c>
      <c r="X41" s="22">
        <v>346002</v>
      </c>
      <c r="Y41" s="22">
        <v>-196693</v>
      </c>
      <c r="Z41" s="23">
        <v>-56.847359263819286</v>
      </c>
      <c r="AA41" s="20">
        <v>679000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5000</v>
      </c>
      <c r="G43" s="22"/>
      <c r="H43" s="22">
        <v>1535</v>
      </c>
      <c r="I43" s="22"/>
      <c r="J43" s="22">
        <v>1535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1535</v>
      </c>
      <c r="X43" s="22">
        <v>2000</v>
      </c>
      <c r="Y43" s="22">
        <v>-465</v>
      </c>
      <c r="Z43" s="23">
        <v>-23.25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1026939</v>
      </c>
      <c r="D44" s="20"/>
      <c r="E44" s="21">
        <v>1125035</v>
      </c>
      <c r="F44" s="22">
        <v>2068835</v>
      </c>
      <c r="G44" s="22">
        <v>38480</v>
      </c>
      <c r="H44" s="22">
        <v>68299</v>
      </c>
      <c r="I44" s="22">
        <v>105261</v>
      </c>
      <c r="J44" s="22">
        <v>212040</v>
      </c>
      <c r="K44" s="22">
        <v>244556</v>
      </c>
      <c r="L44" s="22">
        <v>178710</v>
      </c>
      <c r="M44" s="22">
        <v>189742</v>
      </c>
      <c r="N44" s="22">
        <v>613008</v>
      </c>
      <c r="O44" s="22">
        <v>126908</v>
      </c>
      <c r="P44" s="22">
        <v>301297</v>
      </c>
      <c r="Q44" s="22">
        <v>205481</v>
      </c>
      <c r="R44" s="22">
        <v>633686</v>
      </c>
      <c r="S44" s="22"/>
      <c r="T44" s="22"/>
      <c r="U44" s="22"/>
      <c r="V44" s="22"/>
      <c r="W44" s="22">
        <v>1458734</v>
      </c>
      <c r="X44" s="22">
        <v>1403891</v>
      </c>
      <c r="Y44" s="22">
        <v>54843</v>
      </c>
      <c r="Z44" s="23">
        <v>3.9064998635933987</v>
      </c>
      <c r="AA44" s="20">
        <v>2068835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8490</v>
      </c>
      <c r="F46" s="22">
        <v>347340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260505</v>
      </c>
      <c r="Y46" s="22">
        <v>-260505</v>
      </c>
      <c r="Z46" s="23">
        <v>-100</v>
      </c>
      <c r="AA46" s="20">
        <v>347340</v>
      </c>
    </row>
    <row r="47" spans="1:27" x14ac:dyDescent="0.25">
      <c r="A47" s="37" t="s">
        <v>72</v>
      </c>
      <c r="B47" s="28" t="s">
        <v>32</v>
      </c>
      <c r="C47" s="29">
        <f>SUM(C34:C46)</f>
        <v>29703782</v>
      </c>
      <c r="D47" s="29">
        <f t="shared" ref="D47:Y47" si="1">SUM(D34:D46)</f>
        <v>0</v>
      </c>
      <c r="E47" s="30">
        <f t="shared" si="1"/>
        <v>29101613</v>
      </c>
      <c r="F47" s="31">
        <f t="shared" si="1"/>
        <v>30353842</v>
      </c>
      <c r="G47" s="31">
        <f t="shared" si="1"/>
        <v>1788841</v>
      </c>
      <c r="H47" s="31">
        <f t="shared" si="1"/>
        <v>2142178</v>
      </c>
      <c r="I47" s="31">
        <f t="shared" si="1"/>
        <v>1735782</v>
      </c>
      <c r="J47" s="31">
        <f t="shared" si="1"/>
        <v>5666801</v>
      </c>
      <c r="K47" s="31">
        <f t="shared" si="1"/>
        <v>2523017</v>
      </c>
      <c r="L47" s="31">
        <f t="shared" si="1"/>
        <v>2959746</v>
      </c>
      <c r="M47" s="31">
        <f t="shared" si="1"/>
        <v>2578145</v>
      </c>
      <c r="N47" s="31">
        <f t="shared" si="1"/>
        <v>8060908</v>
      </c>
      <c r="O47" s="31">
        <f t="shared" si="1"/>
        <v>1936292</v>
      </c>
      <c r="P47" s="31">
        <f t="shared" si="1"/>
        <v>2770337</v>
      </c>
      <c r="Q47" s="31">
        <f t="shared" si="1"/>
        <v>1956340</v>
      </c>
      <c r="R47" s="31">
        <f t="shared" si="1"/>
        <v>6662969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20390678</v>
      </c>
      <c r="X47" s="31">
        <f t="shared" si="1"/>
        <v>20910080</v>
      </c>
      <c r="Y47" s="31">
        <f t="shared" si="1"/>
        <v>-519402</v>
      </c>
      <c r="Z47" s="32">
        <f>+IF(X47&lt;&gt;0,+(Y47/X47)*100,0)</f>
        <v>-2.4839790187316355</v>
      </c>
      <c r="AA47" s="29">
        <f>SUM(AA34:AA46)</f>
        <v>30353842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8572990</v>
      </c>
      <c r="D48" s="39">
        <f t="shared" si="2"/>
        <v>0</v>
      </c>
      <c r="E48" s="40">
        <f t="shared" si="2"/>
        <v>13037977</v>
      </c>
      <c r="F48" s="41">
        <f t="shared" si="2"/>
        <v>15225048</v>
      </c>
      <c r="G48" s="41">
        <f t="shared" si="2"/>
        <v>2267775</v>
      </c>
      <c r="H48" s="41">
        <f t="shared" si="2"/>
        <v>992436</v>
      </c>
      <c r="I48" s="41">
        <f t="shared" si="2"/>
        <v>2392232</v>
      </c>
      <c r="J48" s="41">
        <f t="shared" si="2"/>
        <v>5652443</v>
      </c>
      <c r="K48" s="41">
        <f t="shared" si="2"/>
        <v>865935</v>
      </c>
      <c r="L48" s="41">
        <f t="shared" si="2"/>
        <v>919071</v>
      </c>
      <c r="M48" s="41">
        <f t="shared" si="2"/>
        <v>1878024</v>
      </c>
      <c r="N48" s="41">
        <f t="shared" si="2"/>
        <v>3663030</v>
      </c>
      <c r="O48" s="41">
        <f t="shared" si="2"/>
        <v>4150975</v>
      </c>
      <c r="P48" s="41">
        <f t="shared" si="2"/>
        <v>1516801</v>
      </c>
      <c r="Q48" s="41">
        <f t="shared" si="2"/>
        <v>2186563</v>
      </c>
      <c r="R48" s="41">
        <f t="shared" si="2"/>
        <v>7854339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17169812</v>
      </c>
      <c r="X48" s="41">
        <f t="shared" si="2"/>
        <v>11316336</v>
      </c>
      <c r="Y48" s="41">
        <f t="shared" si="2"/>
        <v>5853476</v>
      </c>
      <c r="Z48" s="42">
        <f>+IF(X48&lt;&gt;0,+(Y48/X48)*100,0)</f>
        <v>51.725894317736767</v>
      </c>
      <c r="AA48" s="39">
        <f>+AA32-AA47</f>
        <v>15225048</v>
      </c>
    </row>
    <row r="49" spans="1:27" x14ac:dyDescent="0.25">
      <c r="A49" s="43" t="s">
        <v>74</v>
      </c>
      <c r="B49" s="15" t="s">
        <v>32</v>
      </c>
      <c r="C49" s="20">
        <v>11248053</v>
      </c>
      <c r="D49" s="20"/>
      <c r="E49" s="21">
        <v>5000000</v>
      </c>
      <c r="F49" s="22">
        <v>4500000</v>
      </c>
      <c r="G49" s="22"/>
      <c r="H49" s="22"/>
      <c r="I49" s="22">
        <v>545381</v>
      </c>
      <c r="J49" s="22">
        <v>545381</v>
      </c>
      <c r="K49" s="22"/>
      <c r="L49" s="22"/>
      <c r="M49" s="22"/>
      <c r="N49" s="22"/>
      <c r="O49" s="22"/>
      <c r="P49" s="22">
        <v>1241152</v>
      </c>
      <c r="Q49" s="22"/>
      <c r="R49" s="22">
        <v>1241152</v>
      </c>
      <c r="S49" s="22"/>
      <c r="T49" s="22"/>
      <c r="U49" s="22"/>
      <c r="V49" s="22"/>
      <c r="W49" s="22">
        <v>1786533</v>
      </c>
      <c r="X49" s="22">
        <v>680687</v>
      </c>
      <c r="Y49" s="22">
        <v>1105846</v>
      </c>
      <c r="Z49" s="23">
        <v>162.46027910037947</v>
      </c>
      <c r="AA49" s="20">
        <v>4500000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19821043</v>
      </c>
      <c r="D51" s="48">
        <f t="shared" si="3"/>
        <v>0</v>
      </c>
      <c r="E51" s="49">
        <f t="shared" si="3"/>
        <v>18037977</v>
      </c>
      <c r="F51" s="50">
        <f t="shared" si="3"/>
        <v>19725048</v>
      </c>
      <c r="G51" s="50">
        <f t="shared" si="3"/>
        <v>2267775</v>
      </c>
      <c r="H51" s="50">
        <f t="shared" si="3"/>
        <v>992436</v>
      </c>
      <c r="I51" s="50">
        <f t="shared" si="3"/>
        <v>2937613</v>
      </c>
      <c r="J51" s="50">
        <f t="shared" si="3"/>
        <v>6197824</v>
      </c>
      <c r="K51" s="50">
        <f t="shared" si="3"/>
        <v>865935</v>
      </c>
      <c r="L51" s="50">
        <f t="shared" si="3"/>
        <v>919071</v>
      </c>
      <c r="M51" s="50">
        <f t="shared" si="3"/>
        <v>1878024</v>
      </c>
      <c r="N51" s="50">
        <f t="shared" si="3"/>
        <v>3663030</v>
      </c>
      <c r="O51" s="50">
        <f t="shared" si="3"/>
        <v>4150975</v>
      </c>
      <c r="P51" s="50">
        <f t="shared" si="3"/>
        <v>2757953</v>
      </c>
      <c r="Q51" s="50">
        <f t="shared" si="3"/>
        <v>2186563</v>
      </c>
      <c r="R51" s="50">
        <f t="shared" si="3"/>
        <v>9095491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18956345</v>
      </c>
      <c r="X51" s="50">
        <f t="shared" si="3"/>
        <v>11997023</v>
      </c>
      <c r="Y51" s="50">
        <f t="shared" si="3"/>
        <v>6959322</v>
      </c>
      <c r="Z51" s="51">
        <f>+IF(X51&lt;&gt;0,+(Y51/X51)*100,0)</f>
        <v>58.008741001830202</v>
      </c>
      <c r="AA51" s="48">
        <f>SUM(AA48:AA50)</f>
        <v>19725048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19821043</v>
      </c>
      <c r="D53" s="54">
        <f>+D51-D52</f>
        <v>0</v>
      </c>
      <c r="E53" s="55">
        <f t="shared" si="4"/>
        <v>18037977</v>
      </c>
      <c r="F53" s="56">
        <f t="shared" si="4"/>
        <v>19725048</v>
      </c>
      <c r="G53" s="56">
        <f t="shared" si="4"/>
        <v>2267775</v>
      </c>
      <c r="H53" s="56">
        <f t="shared" si="4"/>
        <v>992436</v>
      </c>
      <c r="I53" s="56">
        <f t="shared" si="4"/>
        <v>2937613</v>
      </c>
      <c r="J53" s="56">
        <f t="shared" si="4"/>
        <v>6197824</v>
      </c>
      <c r="K53" s="56">
        <f t="shared" si="4"/>
        <v>865935</v>
      </c>
      <c r="L53" s="56">
        <f t="shared" si="4"/>
        <v>919071</v>
      </c>
      <c r="M53" s="56">
        <f t="shared" si="4"/>
        <v>1878024</v>
      </c>
      <c r="N53" s="56">
        <f t="shared" si="4"/>
        <v>3663030</v>
      </c>
      <c r="O53" s="56">
        <f t="shared" si="4"/>
        <v>4150975</v>
      </c>
      <c r="P53" s="56">
        <f t="shared" si="4"/>
        <v>2757953</v>
      </c>
      <c r="Q53" s="56">
        <f t="shared" si="4"/>
        <v>2186563</v>
      </c>
      <c r="R53" s="56">
        <f t="shared" si="4"/>
        <v>9095491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18956345</v>
      </c>
      <c r="X53" s="56">
        <f t="shared" si="4"/>
        <v>11997023</v>
      </c>
      <c r="Y53" s="56">
        <f t="shared" si="4"/>
        <v>6959322</v>
      </c>
      <c r="Z53" s="57">
        <f>+IF(X53&lt;&gt;0,+(Y53/X53)*100,0)</f>
        <v>58.008741001830202</v>
      </c>
      <c r="AA53" s="54">
        <f>+AA51-AA52</f>
        <v>19725048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19821043</v>
      </c>
      <c r="D56" s="48">
        <f>SUM(D53:D55)</f>
        <v>0</v>
      </c>
      <c r="E56" s="49">
        <f t="shared" si="5"/>
        <v>18037977</v>
      </c>
      <c r="F56" s="50">
        <f t="shared" si="5"/>
        <v>19725048</v>
      </c>
      <c r="G56" s="50">
        <f t="shared" si="5"/>
        <v>2267775</v>
      </c>
      <c r="H56" s="50">
        <f t="shared" si="5"/>
        <v>992436</v>
      </c>
      <c r="I56" s="50">
        <f t="shared" si="5"/>
        <v>2937613</v>
      </c>
      <c r="J56" s="50">
        <f t="shared" si="5"/>
        <v>6197824</v>
      </c>
      <c r="K56" s="50">
        <f t="shared" si="5"/>
        <v>865935</v>
      </c>
      <c r="L56" s="50">
        <f t="shared" si="5"/>
        <v>919071</v>
      </c>
      <c r="M56" s="50">
        <f t="shared" si="5"/>
        <v>1878024</v>
      </c>
      <c r="N56" s="50">
        <f t="shared" si="5"/>
        <v>3663030</v>
      </c>
      <c r="O56" s="50">
        <f t="shared" si="5"/>
        <v>4150975</v>
      </c>
      <c r="P56" s="50">
        <f t="shared" si="5"/>
        <v>2757953</v>
      </c>
      <c r="Q56" s="50">
        <f t="shared" si="5"/>
        <v>2186563</v>
      </c>
      <c r="R56" s="50">
        <f t="shared" si="5"/>
        <v>9095491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18956345</v>
      </c>
      <c r="X56" s="50">
        <f t="shared" si="5"/>
        <v>11997023</v>
      </c>
      <c r="Y56" s="50">
        <f t="shared" si="5"/>
        <v>6959322</v>
      </c>
      <c r="Z56" s="51">
        <f>+IF(X56&lt;&gt;0,+(Y56/X56)*100,0)</f>
        <v>58.008741001830202</v>
      </c>
      <c r="AA56" s="48">
        <f>SUM(AA53:AA55)</f>
        <v>19725048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19821043</v>
      </c>
      <c r="D59" s="65">
        <f>SUM(D56:D58)</f>
        <v>0</v>
      </c>
      <c r="E59" s="66">
        <f t="shared" si="6"/>
        <v>18037977</v>
      </c>
      <c r="F59" s="67">
        <f t="shared" si="6"/>
        <v>19725048</v>
      </c>
      <c r="G59" s="67">
        <f t="shared" si="6"/>
        <v>2267775</v>
      </c>
      <c r="H59" s="67">
        <f t="shared" si="6"/>
        <v>992436</v>
      </c>
      <c r="I59" s="67">
        <f t="shared" si="6"/>
        <v>2937613</v>
      </c>
      <c r="J59" s="67">
        <f t="shared" si="6"/>
        <v>6197824</v>
      </c>
      <c r="K59" s="67">
        <f t="shared" si="6"/>
        <v>865935</v>
      </c>
      <c r="L59" s="67">
        <f t="shared" si="6"/>
        <v>919071</v>
      </c>
      <c r="M59" s="67">
        <f t="shared" si="6"/>
        <v>1878024</v>
      </c>
      <c r="N59" s="67">
        <f t="shared" si="6"/>
        <v>3663030</v>
      </c>
      <c r="O59" s="67">
        <f t="shared" si="6"/>
        <v>4150975</v>
      </c>
      <c r="P59" s="67">
        <f t="shared" si="6"/>
        <v>2757953</v>
      </c>
      <c r="Q59" s="67">
        <f t="shared" si="6"/>
        <v>2186563</v>
      </c>
      <c r="R59" s="67">
        <f t="shared" si="6"/>
        <v>9095491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18956345</v>
      </c>
      <c r="X59" s="67">
        <f t="shared" si="6"/>
        <v>11997023</v>
      </c>
      <c r="Y59" s="67">
        <f t="shared" si="6"/>
        <v>6959322</v>
      </c>
      <c r="Z59" s="68">
        <f>+IF(X59&lt;&gt;0,+(Y59/X59)*100,0)</f>
        <v>58.008741001830202</v>
      </c>
      <c r="AA59" s="65">
        <f>SUM(AA56:AA58)</f>
        <v>19725048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22524285</v>
      </c>
      <c r="D7" s="20"/>
      <c r="E7" s="21">
        <v>25387989</v>
      </c>
      <c r="F7" s="22">
        <v>25387989</v>
      </c>
      <c r="G7" s="22">
        <v>1637326</v>
      </c>
      <c r="H7" s="22">
        <v>1784218</v>
      </c>
      <c r="I7" s="22">
        <v>1641005</v>
      </c>
      <c r="J7" s="22">
        <v>5062549</v>
      </c>
      <c r="K7" s="22">
        <v>2022667</v>
      </c>
      <c r="L7" s="22">
        <v>1679211</v>
      </c>
      <c r="M7" s="22">
        <v>2219378</v>
      </c>
      <c r="N7" s="22">
        <v>5921256</v>
      </c>
      <c r="O7" s="22">
        <v>2390112</v>
      </c>
      <c r="P7" s="22">
        <v>2283132</v>
      </c>
      <c r="Q7" s="22">
        <v>2511704</v>
      </c>
      <c r="R7" s="22">
        <v>7184948</v>
      </c>
      <c r="S7" s="22"/>
      <c r="T7" s="22"/>
      <c r="U7" s="22"/>
      <c r="V7" s="22"/>
      <c r="W7" s="22">
        <v>18168753</v>
      </c>
      <c r="X7" s="22">
        <v>19040985</v>
      </c>
      <c r="Y7" s="22">
        <v>-872232</v>
      </c>
      <c r="Z7" s="23">
        <v>-4.5808134400610054</v>
      </c>
      <c r="AA7" s="20">
        <v>25387989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518055</v>
      </c>
      <c r="D13" s="20"/>
      <c r="E13" s="21">
        <v>534315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47236</v>
      </c>
      <c r="D19" s="20"/>
      <c r="E19" s="21">
        <v>38325</v>
      </c>
      <c r="F19" s="22">
        <v>38325</v>
      </c>
      <c r="G19" s="22"/>
      <c r="H19" s="22">
        <v>9667</v>
      </c>
      <c r="I19" s="22">
        <v>25656</v>
      </c>
      <c r="J19" s="22">
        <v>35323</v>
      </c>
      <c r="K19" s="22">
        <v>21677</v>
      </c>
      <c r="L19" s="22">
        <v>3058</v>
      </c>
      <c r="M19" s="22"/>
      <c r="N19" s="22">
        <v>24735</v>
      </c>
      <c r="O19" s="22">
        <v>33464</v>
      </c>
      <c r="P19" s="22"/>
      <c r="Q19" s="22">
        <v>17104</v>
      </c>
      <c r="R19" s="22">
        <v>50568</v>
      </c>
      <c r="S19" s="22"/>
      <c r="T19" s="22"/>
      <c r="U19" s="22"/>
      <c r="V19" s="22"/>
      <c r="W19" s="22">
        <v>110626</v>
      </c>
      <c r="X19" s="22">
        <v>28737</v>
      </c>
      <c r="Y19" s="22">
        <v>81889</v>
      </c>
      <c r="Z19" s="23">
        <v>284.96015589657929</v>
      </c>
      <c r="AA19" s="20">
        <v>38325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369</v>
      </c>
      <c r="Y23" s="22">
        <v>-369</v>
      </c>
      <c r="Z23" s="23">
        <v>-100</v>
      </c>
      <c r="AA23" s="20">
        <v>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5514806</v>
      </c>
      <c r="D25" s="20"/>
      <c r="E25" s="21">
        <v>6466612</v>
      </c>
      <c r="F25" s="22">
        <v>7771896</v>
      </c>
      <c r="G25" s="22">
        <v>341849</v>
      </c>
      <c r="H25" s="22">
        <v>501922</v>
      </c>
      <c r="I25" s="22">
        <v>674125</v>
      </c>
      <c r="J25" s="22">
        <v>1517896</v>
      </c>
      <c r="K25" s="22">
        <v>668507</v>
      </c>
      <c r="L25" s="22">
        <v>608186</v>
      </c>
      <c r="M25" s="22">
        <v>914311</v>
      </c>
      <c r="N25" s="22">
        <v>2191004</v>
      </c>
      <c r="O25" s="22">
        <v>345640</v>
      </c>
      <c r="P25" s="22">
        <v>659870</v>
      </c>
      <c r="Q25" s="22">
        <v>862976</v>
      </c>
      <c r="R25" s="22">
        <v>1868486</v>
      </c>
      <c r="S25" s="22"/>
      <c r="T25" s="22"/>
      <c r="U25" s="22"/>
      <c r="V25" s="22"/>
      <c r="W25" s="22">
        <v>5577386</v>
      </c>
      <c r="X25" s="22">
        <v>5828886</v>
      </c>
      <c r="Y25" s="22">
        <v>-251500</v>
      </c>
      <c r="Z25" s="23">
        <v>-4.3147181125175553</v>
      </c>
      <c r="AA25" s="20">
        <v>7771896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990742</v>
      </c>
      <c r="D28" s="20"/>
      <c r="E28" s="21">
        <v>994200</v>
      </c>
      <c r="F28" s="22">
        <v>994200</v>
      </c>
      <c r="G28" s="22">
        <v>86307</v>
      </c>
      <c r="H28" s="22">
        <v>86055</v>
      </c>
      <c r="I28" s="22">
        <v>85802</v>
      </c>
      <c r="J28" s="22">
        <v>258164</v>
      </c>
      <c r="K28" s="22">
        <v>85550</v>
      </c>
      <c r="L28" s="22">
        <v>83424</v>
      </c>
      <c r="M28" s="22">
        <v>84541</v>
      </c>
      <c r="N28" s="22">
        <v>253515</v>
      </c>
      <c r="O28" s="22">
        <v>79485</v>
      </c>
      <c r="P28" s="22">
        <v>86055</v>
      </c>
      <c r="Q28" s="22">
        <v>85045</v>
      </c>
      <c r="R28" s="22">
        <v>250585</v>
      </c>
      <c r="S28" s="22"/>
      <c r="T28" s="22"/>
      <c r="U28" s="22"/>
      <c r="V28" s="22"/>
      <c r="W28" s="22">
        <v>762264</v>
      </c>
      <c r="X28" s="22">
        <v>745650</v>
      </c>
      <c r="Y28" s="22">
        <v>16614</v>
      </c>
      <c r="Z28" s="23">
        <v>2.2281231140615572</v>
      </c>
      <c r="AA28" s="20">
        <v>994200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7750979</v>
      </c>
      <c r="D30" s="20"/>
      <c r="E30" s="21">
        <v>7387586</v>
      </c>
      <c r="F30" s="22">
        <v>7387586</v>
      </c>
      <c r="G30" s="22">
        <v>580803</v>
      </c>
      <c r="H30" s="22">
        <v>1091887</v>
      </c>
      <c r="I30" s="22">
        <v>575071</v>
      </c>
      <c r="J30" s="22">
        <v>2247761</v>
      </c>
      <c r="K30" s="22">
        <v>537443</v>
      </c>
      <c r="L30" s="22"/>
      <c r="M30" s="22"/>
      <c r="N30" s="22">
        <v>537443</v>
      </c>
      <c r="O30" s="22"/>
      <c r="P30" s="22">
        <v>409667</v>
      </c>
      <c r="Q30" s="22"/>
      <c r="R30" s="22">
        <v>409667</v>
      </c>
      <c r="S30" s="22"/>
      <c r="T30" s="22"/>
      <c r="U30" s="22"/>
      <c r="V30" s="22"/>
      <c r="W30" s="22">
        <v>3194871</v>
      </c>
      <c r="X30" s="22">
        <v>5540688</v>
      </c>
      <c r="Y30" s="22">
        <v>-2345817</v>
      </c>
      <c r="Z30" s="23">
        <v>-42.338009286933321</v>
      </c>
      <c r="AA30" s="20">
        <v>7387586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37346103</v>
      </c>
      <c r="D32" s="29">
        <f t="shared" ref="D32:Y32" si="0">SUM(D6:D31)</f>
        <v>0</v>
      </c>
      <c r="E32" s="30">
        <f t="shared" si="0"/>
        <v>40809527</v>
      </c>
      <c r="F32" s="31">
        <f t="shared" si="0"/>
        <v>41580496</v>
      </c>
      <c r="G32" s="31">
        <f t="shared" si="0"/>
        <v>2646285</v>
      </c>
      <c r="H32" s="31">
        <f t="shared" si="0"/>
        <v>3473749</v>
      </c>
      <c r="I32" s="31">
        <f t="shared" si="0"/>
        <v>3001659</v>
      </c>
      <c r="J32" s="31">
        <f t="shared" si="0"/>
        <v>9121693</v>
      </c>
      <c r="K32" s="31">
        <f t="shared" si="0"/>
        <v>3335844</v>
      </c>
      <c r="L32" s="31">
        <f t="shared" si="0"/>
        <v>2373879</v>
      </c>
      <c r="M32" s="31">
        <f t="shared" si="0"/>
        <v>3218230</v>
      </c>
      <c r="N32" s="31">
        <f t="shared" si="0"/>
        <v>8927953</v>
      </c>
      <c r="O32" s="31">
        <f t="shared" si="0"/>
        <v>2848701</v>
      </c>
      <c r="P32" s="31">
        <f t="shared" si="0"/>
        <v>3438724</v>
      </c>
      <c r="Q32" s="31">
        <f t="shared" si="0"/>
        <v>3476829</v>
      </c>
      <c r="R32" s="31">
        <f t="shared" si="0"/>
        <v>9764254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27813900</v>
      </c>
      <c r="X32" s="31">
        <f t="shared" si="0"/>
        <v>31185315</v>
      </c>
      <c r="Y32" s="31">
        <f t="shared" si="0"/>
        <v>-3371415</v>
      </c>
      <c r="Z32" s="32">
        <f>+IF(X32&lt;&gt;0,+(Y32/X32)*100,0)</f>
        <v>-10.810905709947134</v>
      </c>
      <c r="AA32" s="29">
        <f>SUM(AA6:AA31)</f>
        <v>41580496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9114610</v>
      </c>
      <c r="D34" s="20"/>
      <c r="E34" s="21">
        <v>10083700</v>
      </c>
      <c r="F34" s="22">
        <v>9993700</v>
      </c>
      <c r="G34" s="22">
        <v>621789</v>
      </c>
      <c r="H34" s="22">
        <v>615307</v>
      </c>
      <c r="I34" s="22">
        <v>631749</v>
      </c>
      <c r="J34" s="22">
        <v>1868845</v>
      </c>
      <c r="K34" s="22">
        <v>634111</v>
      </c>
      <c r="L34" s="22">
        <v>681426</v>
      </c>
      <c r="M34" s="22">
        <v>991752</v>
      </c>
      <c r="N34" s="22">
        <v>2307289</v>
      </c>
      <c r="O34" s="22">
        <v>720267</v>
      </c>
      <c r="P34" s="22">
        <v>692834</v>
      </c>
      <c r="Q34" s="22">
        <v>643620</v>
      </c>
      <c r="R34" s="22">
        <v>2056721</v>
      </c>
      <c r="S34" s="22"/>
      <c r="T34" s="22"/>
      <c r="U34" s="22"/>
      <c r="V34" s="22"/>
      <c r="W34" s="22">
        <v>6232855</v>
      </c>
      <c r="X34" s="22">
        <v>7562484</v>
      </c>
      <c r="Y34" s="22">
        <v>-1329629</v>
      </c>
      <c r="Z34" s="23">
        <v>-17.581908272467089</v>
      </c>
      <c r="AA34" s="20">
        <v>9993700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11120173</v>
      </c>
      <c r="D37" s="20"/>
      <c r="E37" s="21">
        <v>10794953</v>
      </c>
      <c r="F37" s="22">
        <v>10765049</v>
      </c>
      <c r="G37" s="22">
        <v>642061</v>
      </c>
      <c r="H37" s="22">
        <v>1275272</v>
      </c>
      <c r="I37" s="22">
        <v>773588</v>
      </c>
      <c r="J37" s="22">
        <v>2690921</v>
      </c>
      <c r="K37" s="22">
        <v>1069027</v>
      </c>
      <c r="L37" s="22">
        <v>273946</v>
      </c>
      <c r="M37" s="22">
        <v>273589</v>
      </c>
      <c r="N37" s="22">
        <v>1616562</v>
      </c>
      <c r="O37" s="22">
        <v>451769</v>
      </c>
      <c r="P37" s="22">
        <v>798832</v>
      </c>
      <c r="Q37" s="22">
        <v>444275</v>
      </c>
      <c r="R37" s="22">
        <v>1694876</v>
      </c>
      <c r="S37" s="22"/>
      <c r="T37" s="22"/>
      <c r="U37" s="22"/>
      <c r="V37" s="22"/>
      <c r="W37" s="22">
        <v>6002359</v>
      </c>
      <c r="X37" s="22">
        <v>8089918</v>
      </c>
      <c r="Y37" s="22">
        <v>-2087559</v>
      </c>
      <c r="Z37" s="23">
        <v>-25.804451911626298</v>
      </c>
      <c r="AA37" s="20">
        <v>10765049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714420</v>
      </c>
      <c r="F38" s="22">
        <v>714420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535815</v>
      </c>
      <c r="Y38" s="22">
        <v>-535815</v>
      </c>
      <c r="Z38" s="23">
        <v>-100</v>
      </c>
      <c r="AA38" s="20">
        <v>714420</v>
      </c>
    </row>
    <row r="39" spans="1:27" x14ac:dyDescent="0.25">
      <c r="A39" s="19" t="s">
        <v>65</v>
      </c>
      <c r="B39" s="15" t="s">
        <v>32</v>
      </c>
      <c r="C39" s="20">
        <v>2062465</v>
      </c>
      <c r="D39" s="20"/>
      <c r="E39" s="21">
        <v>2186213</v>
      </c>
      <c r="F39" s="22">
        <v>2186213</v>
      </c>
      <c r="G39" s="22"/>
      <c r="H39" s="22"/>
      <c r="I39" s="22">
        <v>546555</v>
      </c>
      <c r="J39" s="22">
        <v>546555</v>
      </c>
      <c r="K39" s="22"/>
      <c r="L39" s="22"/>
      <c r="M39" s="22">
        <v>546555</v>
      </c>
      <c r="N39" s="22">
        <v>546555</v>
      </c>
      <c r="O39" s="22"/>
      <c r="P39" s="22"/>
      <c r="Q39" s="22">
        <v>998902</v>
      </c>
      <c r="R39" s="22">
        <v>998902</v>
      </c>
      <c r="S39" s="22"/>
      <c r="T39" s="22"/>
      <c r="U39" s="22"/>
      <c r="V39" s="22"/>
      <c r="W39" s="22">
        <v>2092012</v>
      </c>
      <c r="X39" s="22">
        <v>1639593</v>
      </c>
      <c r="Y39" s="22">
        <v>452419</v>
      </c>
      <c r="Z39" s="23">
        <v>27.593372257627351</v>
      </c>
      <c r="AA39" s="20">
        <v>2186213</v>
      </c>
    </row>
    <row r="40" spans="1:27" x14ac:dyDescent="0.25">
      <c r="A40" s="19" t="s">
        <v>40</v>
      </c>
      <c r="B40" s="15" t="s">
        <v>32</v>
      </c>
      <c r="C40" s="20">
        <v>1039559</v>
      </c>
      <c r="D40" s="20"/>
      <c r="E40" s="21">
        <v>1178475</v>
      </c>
      <c r="F40" s="22">
        <v>1178475</v>
      </c>
      <c r="G40" s="22">
        <v>510930</v>
      </c>
      <c r="H40" s="22">
        <v>22194</v>
      </c>
      <c r="I40" s="22">
        <v>354844</v>
      </c>
      <c r="J40" s="22">
        <v>887968</v>
      </c>
      <c r="K40" s="22">
        <v>10667</v>
      </c>
      <c r="L40" s="22">
        <v>10154</v>
      </c>
      <c r="M40" s="22">
        <v>157023</v>
      </c>
      <c r="N40" s="22">
        <v>177844</v>
      </c>
      <c r="O40" s="22">
        <v>10134</v>
      </c>
      <c r="P40" s="22">
        <v>9312</v>
      </c>
      <c r="Q40" s="22">
        <v>93218</v>
      </c>
      <c r="R40" s="22">
        <v>112664</v>
      </c>
      <c r="S40" s="22"/>
      <c r="T40" s="22"/>
      <c r="U40" s="22"/>
      <c r="V40" s="22"/>
      <c r="W40" s="22">
        <v>1178476</v>
      </c>
      <c r="X40" s="22">
        <v>883854</v>
      </c>
      <c r="Y40" s="22">
        <v>294622</v>
      </c>
      <c r="Z40" s="23">
        <v>33.333785896765754</v>
      </c>
      <c r="AA40" s="20">
        <v>1178475</v>
      </c>
    </row>
    <row r="41" spans="1:27" x14ac:dyDescent="0.25">
      <c r="A41" s="19" t="s">
        <v>66</v>
      </c>
      <c r="B41" s="15" t="s">
        <v>32</v>
      </c>
      <c r="C41" s="20">
        <v>461830</v>
      </c>
      <c r="D41" s="20"/>
      <c r="E41" s="21">
        <v>666790</v>
      </c>
      <c r="F41" s="22">
        <v>1498160</v>
      </c>
      <c r="G41" s="22">
        <v>1650</v>
      </c>
      <c r="H41" s="22">
        <v>8512</v>
      </c>
      <c r="I41" s="22">
        <v>27665</v>
      </c>
      <c r="J41" s="22">
        <v>37827</v>
      </c>
      <c r="K41" s="22">
        <v>52482</v>
      </c>
      <c r="L41" s="22">
        <v>60017</v>
      </c>
      <c r="M41" s="22">
        <v>18785</v>
      </c>
      <c r="N41" s="22">
        <v>131284</v>
      </c>
      <c r="O41" s="22">
        <v>13867</v>
      </c>
      <c r="P41" s="22">
        <v>31623</v>
      </c>
      <c r="Q41" s="22">
        <v>4400</v>
      </c>
      <c r="R41" s="22">
        <v>49890</v>
      </c>
      <c r="S41" s="22"/>
      <c r="T41" s="22"/>
      <c r="U41" s="22"/>
      <c r="V41" s="22"/>
      <c r="W41" s="22">
        <v>219001</v>
      </c>
      <c r="X41" s="22">
        <v>1110344</v>
      </c>
      <c r="Y41" s="22">
        <v>-891343</v>
      </c>
      <c r="Z41" s="23">
        <v>-80.276292752516341</v>
      </c>
      <c r="AA41" s="20">
        <v>1498160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1073328</v>
      </c>
      <c r="D43" s="20"/>
      <c r="E43" s="21">
        <v>49464</v>
      </c>
      <c r="F43" s="22">
        <v>49464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37098</v>
      </c>
      <c r="Y43" s="22">
        <v>-37098</v>
      </c>
      <c r="Z43" s="23">
        <v>-100</v>
      </c>
      <c r="AA43" s="20">
        <v>49464</v>
      </c>
    </row>
    <row r="44" spans="1:27" x14ac:dyDescent="0.25">
      <c r="A44" s="19" t="s">
        <v>69</v>
      </c>
      <c r="B44" s="15" t="s">
        <v>32</v>
      </c>
      <c r="C44" s="20">
        <v>579134</v>
      </c>
      <c r="D44" s="20"/>
      <c r="E44" s="21">
        <v>647561</v>
      </c>
      <c r="F44" s="22">
        <v>661747</v>
      </c>
      <c r="G44" s="22">
        <v>52942</v>
      </c>
      <c r="H44" s="22">
        <v>44038</v>
      </c>
      <c r="I44" s="22">
        <v>46721</v>
      </c>
      <c r="J44" s="22">
        <v>143701</v>
      </c>
      <c r="K44" s="22">
        <v>44382</v>
      </c>
      <c r="L44" s="22">
        <v>28435</v>
      </c>
      <c r="M44" s="22">
        <v>29427</v>
      </c>
      <c r="N44" s="22">
        <v>102244</v>
      </c>
      <c r="O44" s="22">
        <v>27847</v>
      </c>
      <c r="P44" s="22">
        <v>95777</v>
      </c>
      <c r="Q44" s="22">
        <v>29919</v>
      </c>
      <c r="R44" s="22">
        <v>153543</v>
      </c>
      <c r="S44" s="22"/>
      <c r="T44" s="22"/>
      <c r="U44" s="22"/>
      <c r="V44" s="22"/>
      <c r="W44" s="22">
        <v>399488</v>
      </c>
      <c r="X44" s="22">
        <v>485586</v>
      </c>
      <c r="Y44" s="22">
        <v>-86098</v>
      </c>
      <c r="Z44" s="23">
        <v>-17.730741825340928</v>
      </c>
      <c r="AA44" s="20">
        <v>661747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12493</v>
      </c>
      <c r="F46" s="22">
        <v>12493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9369</v>
      </c>
      <c r="Y46" s="22">
        <v>-9369</v>
      </c>
      <c r="Z46" s="23">
        <v>-100</v>
      </c>
      <c r="AA46" s="20">
        <v>12493</v>
      </c>
    </row>
    <row r="47" spans="1:27" x14ac:dyDescent="0.25">
      <c r="A47" s="37" t="s">
        <v>72</v>
      </c>
      <c r="B47" s="28" t="s">
        <v>32</v>
      </c>
      <c r="C47" s="29">
        <f>SUM(C34:C46)</f>
        <v>25451099</v>
      </c>
      <c r="D47" s="29">
        <f t="shared" ref="D47:Y47" si="1">SUM(D34:D46)</f>
        <v>0</v>
      </c>
      <c r="E47" s="30">
        <f t="shared" si="1"/>
        <v>26334069</v>
      </c>
      <c r="F47" s="31">
        <f t="shared" si="1"/>
        <v>27059721</v>
      </c>
      <c r="G47" s="31">
        <f t="shared" si="1"/>
        <v>1829372</v>
      </c>
      <c r="H47" s="31">
        <f t="shared" si="1"/>
        <v>1965323</v>
      </c>
      <c r="I47" s="31">
        <f t="shared" si="1"/>
        <v>2381122</v>
      </c>
      <c r="J47" s="31">
        <f t="shared" si="1"/>
        <v>6175817</v>
      </c>
      <c r="K47" s="31">
        <f t="shared" si="1"/>
        <v>1810669</v>
      </c>
      <c r="L47" s="31">
        <f t="shared" si="1"/>
        <v>1053978</v>
      </c>
      <c r="M47" s="31">
        <f t="shared" si="1"/>
        <v>2017131</v>
      </c>
      <c r="N47" s="31">
        <f t="shared" si="1"/>
        <v>4881778</v>
      </c>
      <c r="O47" s="31">
        <f t="shared" si="1"/>
        <v>1223884</v>
      </c>
      <c r="P47" s="31">
        <f t="shared" si="1"/>
        <v>1628378</v>
      </c>
      <c r="Q47" s="31">
        <f t="shared" si="1"/>
        <v>2214334</v>
      </c>
      <c r="R47" s="31">
        <f t="shared" si="1"/>
        <v>5066596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16124191</v>
      </c>
      <c r="X47" s="31">
        <f t="shared" si="1"/>
        <v>20354061</v>
      </c>
      <c r="Y47" s="31">
        <f t="shared" si="1"/>
        <v>-4229870</v>
      </c>
      <c r="Z47" s="32">
        <f>+IF(X47&lt;&gt;0,+(Y47/X47)*100,0)</f>
        <v>-20.781454865444296</v>
      </c>
      <c r="AA47" s="29">
        <f>SUM(AA34:AA46)</f>
        <v>27059721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11895004</v>
      </c>
      <c r="D48" s="39">
        <f t="shared" si="2"/>
        <v>0</v>
      </c>
      <c r="E48" s="40">
        <f t="shared" si="2"/>
        <v>14475458</v>
      </c>
      <c r="F48" s="41">
        <f t="shared" si="2"/>
        <v>14520775</v>
      </c>
      <c r="G48" s="41">
        <f t="shared" si="2"/>
        <v>816913</v>
      </c>
      <c r="H48" s="41">
        <f t="shared" si="2"/>
        <v>1508426</v>
      </c>
      <c r="I48" s="41">
        <f t="shared" si="2"/>
        <v>620537</v>
      </c>
      <c r="J48" s="41">
        <f t="shared" si="2"/>
        <v>2945876</v>
      </c>
      <c r="K48" s="41">
        <f t="shared" si="2"/>
        <v>1525175</v>
      </c>
      <c r="L48" s="41">
        <f t="shared" si="2"/>
        <v>1319901</v>
      </c>
      <c r="M48" s="41">
        <f t="shared" si="2"/>
        <v>1201099</v>
      </c>
      <c r="N48" s="41">
        <f t="shared" si="2"/>
        <v>4046175</v>
      </c>
      <c r="O48" s="41">
        <f t="shared" si="2"/>
        <v>1624817</v>
      </c>
      <c r="P48" s="41">
        <f t="shared" si="2"/>
        <v>1810346</v>
      </c>
      <c r="Q48" s="41">
        <f t="shared" si="2"/>
        <v>1262495</v>
      </c>
      <c r="R48" s="41">
        <f t="shared" si="2"/>
        <v>4697658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11689709</v>
      </c>
      <c r="X48" s="41">
        <f t="shared" si="2"/>
        <v>10831254</v>
      </c>
      <c r="Y48" s="41">
        <f t="shared" si="2"/>
        <v>858455</v>
      </c>
      <c r="Z48" s="42">
        <f>+IF(X48&lt;&gt;0,+(Y48/X48)*100,0)</f>
        <v>7.9257212507434502</v>
      </c>
      <c r="AA48" s="39">
        <f>+AA32-AA47</f>
        <v>14520775</v>
      </c>
    </row>
    <row r="49" spans="1:27" x14ac:dyDescent="0.25">
      <c r="A49" s="43" t="s">
        <v>74</v>
      </c>
      <c r="B49" s="15" t="s">
        <v>32</v>
      </c>
      <c r="C49" s="20">
        <v>12030222</v>
      </c>
      <c r="D49" s="20"/>
      <c r="E49" s="21">
        <v>16096214</v>
      </c>
      <c r="F49" s="22">
        <v>23626143</v>
      </c>
      <c r="G49" s="22">
        <v>248024</v>
      </c>
      <c r="H49" s="22">
        <v>1343168</v>
      </c>
      <c r="I49" s="22">
        <v>2510368</v>
      </c>
      <c r="J49" s="22">
        <v>4101560</v>
      </c>
      <c r="K49" s="22">
        <v>358960</v>
      </c>
      <c r="L49" s="22">
        <v>2005080</v>
      </c>
      <c r="M49" s="22">
        <v>6005966</v>
      </c>
      <c r="N49" s="22">
        <v>8370006</v>
      </c>
      <c r="O49" s="22">
        <v>194905</v>
      </c>
      <c r="P49" s="22">
        <v>2297881</v>
      </c>
      <c r="Q49" s="22">
        <v>1538020</v>
      </c>
      <c r="R49" s="22">
        <v>4030806</v>
      </c>
      <c r="S49" s="22"/>
      <c r="T49" s="22"/>
      <c r="U49" s="22"/>
      <c r="V49" s="22"/>
      <c r="W49" s="22">
        <v>16502372</v>
      </c>
      <c r="X49" s="22">
        <v>17719587</v>
      </c>
      <c r="Y49" s="22">
        <v>-1217215</v>
      </c>
      <c r="Z49" s="23">
        <v>-6.8693192454203373</v>
      </c>
      <c r="AA49" s="20">
        <v>23626143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23925226</v>
      </c>
      <c r="D51" s="48">
        <f t="shared" si="3"/>
        <v>0</v>
      </c>
      <c r="E51" s="49">
        <f t="shared" si="3"/>
        <v>30571672</v>
      </c>
      <c r="F51" s="50">
        <f t="shared" si="3"/>
        <v>38146918</v>
      </c>
      <c r="G51" s="50">
        <f t="shared" si="3"/>
        <v>1064937</v>
      </c>
      <c r="H51" s="50">
        <f t="shared" si="3"/>
        <v>2851594</v>
      </c>
      <c r="I51" s="50">
        <f t="shared" si="3"/>
        <v>3130905</v>
      </c>
      <c r="J51" s="50">
        <f t="shared" si="3"/>
        <v>7047436</v>
      </c>
      <c r="K51" s="50">
        <f t="shared" si="3"/>
        <v>1884135</v>
      </c>
      <c r="L51" s="50">
        <f t="shared" si="3"/>
        <v>3324981</v>
      </c>
      <c r="M51" s="50">
        <f t="shared" si="3"/>
        <v>7207065</v>
      </c>
      <c r="N51" s="50">
        <f t="shared" si="3"/>
        <v>12416181</v>
      </c>
      <c r="O51" s="50">
        <f t="shared" si="3"/>
        <v>1819722</v>
      </c>
      <c r="P51" s="50">
        <f t="shared" si="3"/>
        <v>4108227</v>
      </c>
      <c r="Q51" s="50">
        <f t="shared" si="3"/>
        <v>2800515</v>
      </c>
      <c r="R51" s="50">
        <f t="shared" si="3"/>
        <v>8728464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28192081</v>
      </c>
      <c r="X51" s="50">
        <f t="shared" si="3"/>
        <v>28550841</v>
      </c>
      <c r="Y51" s="50">
        <f t="shared" si="3"/>
        <v>-358760</v>
      </c>
      <c r="Z51" s="51">
        <f>+IF(X51&lt;&gt;0,+(Y51/X51)*100,0)</f>
        <v>-1.2565654370741652</v>
      </c>
      <c r="AA51" s="48">
        <f>SUM(AA48:AA50)</f>
        <v>38146918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23925226</v>
      </c>
      <c r="D53" s="54">
        <f>+D51-D52</f>
        <v>0</v>
      </c>
      <c r="E53" s="55">
        <f t="shared" si="4"/>
        <v>30571672</v>
      </c>
      <c r="F53" s="56">
        <f t="shared" si="4"/>
        <v>38146918</v>
      </c>
      <c r="G53" s="56">
        <f t="shared" si="4"/>
        <v>1064937</v>
      </c>
      <c r="H53" s="56">
        <f t="shared" si="4"/>
        <v>2851594</v>
      </c>
      <c r="I53" s="56">
        <f t="shared" si="4"/>
        <v>3130905</v>
      </c>
      <c r="J53" s="56">
        <f t="shared" si="4"/>
        <v>7047436</v>
      </c>
      <c r="K53" s="56">
        <f t="shared" si="4"/>
        <v>1884135</v>
      </c>
      <c r="L53" s="56">
        <f t="shared" si="4"/>
        <v>3324981</v>
      </c>
      <c r="M53" s="56">
        <f t="shared" si="4"/>
        <v>7207065</v>
      </c>
      <c r="N53" s="56">
        <f t="shared" si="4"/>
        <v>12416181</v>
      </c>
      <c r="O53" s="56">
        <f t="shared" si="4"/>
        <v>1819722</v>
      </c>
      <c r="P53" s="56">
        <f t="shared" si="4"/>
        <v>4108227</v>
      </c>
      <c r="Q53" s="56">
        <f t="shared" si="4"/>
        <v>2800515</v>
      </c>
      <c r="R53" s="56">
        <f t="shared" si="4"/>
        <v>8728464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28192081</v>
      </c>
      <c r="X53" s="56">
        <f t="shared" si="4"/>
        <v>28550841</v>
      </c>
      <c r="Y53" s="56">
        <f t="shared" si="4"/>
        <v>-358760</v>
      </c>
      <c r="Z53" s="57">
        <f>+IF(X53&lt;&gt;0,+(Y53/X53)*100,0)</f>
        <v>-1.2565654370741652</v>
      </c>
      <c r="AA53" s="54">
        <f>+AA51-AA52</f>
        <v>38146918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23925226</v>
      </c>
      <c r="D56" s="48">
        <f>SUM(D53:D55)</f>
        <v>0</v>
      </c>
      <c r="E56" s="49">
        <f t="shared" si="5"/>
        <v>30571672</v>
      </c>
      <c r="F56" s="50">
        <f t="shared" si="5"/>
        <v>38146918</v>
      </c>
      <c r="G56" s="50">
        <f t="shared" si="5"/>
        <v>1064937</v>
      </c>
      <c r="H56" s="50">
        <f t="shared" si="5"/>
        <v>2851594</v>
      </c>
      <c r="I56" s="50">
        <f t="shared" si="5"/>
        <v>3130905</v>
      </c>
      <c r="J56" s="50">
        <f t="shared" si="5"/>
        <v>7047436</v>
      </c>
      <c r="K56" s="50">
        <f t="shared" si="5"/>
        <v>1884135</v>
      </c>
      <c r="L56" s="50">
        <f t="shared" si="5"/>
        <v>3324981</v>
      </c>
      <c r="M56" s="50">
        <f t="shared" si="5"/>
        <v>7207065</v>
      </c>
      <c r="N56" s="50">
        <f t="shared" si="5"/>
        <v>12416181</v>
      </c>
      <c r="O56" s="50">
        <f t="shared" si="5"/>
        <v>1819722</v>
      </c>
      <c r="P56" s="50">
        <f t="shared" si="5"/>
        <v>4108227</v>
      </c>
      <c r="Q56" s="50">
        <f t="shared" si="5"/>
        <v>2800515</v>
      </c>
      <c r="R56" s="50">
        <f t="shared" si="5"/>
        <v>8728464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28192081</v>
      </c>
      <c r="X56" s="50">
        <f t="shared" si="5"/>
        <v>28550841</v>
      </c>
      <c r="Y56" s="50">
        <f t="shared" si="5"/>
        <v>-358760</v>
      </c>
      <c r="Z56" s="51">
        <f>+IF(X56&lt;&gt;0,+(Y56/X56)*100,0)</f>
        <v>-1.2565654370741652</v>
      </c>
      <c r="AA56" s="48">
        <f>SUM(AA53:AA55)</f>
        <v>38146918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23925226</v>
      </c>
      <c r="D59" s="65">
        <f>SUM(D56:D58)</f>
        <v>0</v>
      </c>
      <c r="E59" s="66">
        <f t="shared" si="6"/>
        <v>30571672</v>
      </c>
      <c r="F59" s="67">
        <f t="shared" si="6"/>
        <v>38146918</v>
      </c>
      <c r="G59" s="67">
        <f t="shared" si="6"/>
        <v>1064937</v>
      </c>
      <c r="H59" s="67">
        <f t="shared" si="6"/>
        <v>2851594</v>
      </c>
      <c r="I59" s="67">
        <f t="shared" si="6"/>
        <v>3130905</v>
      </c>
      <c r="J59" s="67">
        <f t="shared" si="6"/>
        <v>7047436</v>
      </c>
      <c r="K59" s="67">
        <f t="shared" si="6"/>
        <v>1884135</v>
      </c>
      <c r="L59" s="67">
        <f t="shared" si="6"/>
        <v>3324981</v>
      </c>
      <c r="M59" s="67">
        <f t="shared" si="6"/>
        <v>7207065</v>
      </c>
      <c r="N59" s="67">
        <f t="shared" si="6"/>
        <v>12416181</v>
      </c>
      <c r="O59" s="67">
        <f t="shared" si="6"/>
        <v>1819722</v>
      </c>
      <c r="P59" s="67">
        <f t="shared" si="6"/>
        <v>4108227</v>
      </c>
      <c r="Q59" s="67">
        <f t="shared" si="6"/>
        <v>2800515</v>
      </c>
      <c r="R59" s="67">
        <f t="shared" si="6"/>
        <v>8728464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28192081</v>
      </c>
      <c r="X59" s="67">
        <f t="shared" si="6"/>
        <v>28550841</v>
      </c>
      <c r="Y59" s="67">
        <f t="shared" si="6"/>
        <v>-358760</v>
      </c>
      <c r="Z59" s="68">
        <f>+IF(X59&lt;&gt;0,+(Y59/X59)*100,0)</f>
        <v>-1.2565654370741652</v>
      </c>
      <c r="AA59" s="65">
        <f>SUM(AA56:AA58)</f>
        <v>38146918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20257719</v>
      </c>
      <c r="D7" s="20"/>
      <c r="E7" s="21">
        <v>22267430</v>
      </c>
      <c r="F7" s="22">
        <v>22267430</v>
      </c>
      <c r="G7" s="22">
        <v>1460088</v>
      </c>
      <c r="H7" s="22">
        <v>1475460</v>
      </c>
      <c r="I7" s="22">
        <v>1898469</v>
      </c>
      <c r="J7" s="22">
        <v>4834017</v>
      </c>
      <c r="K7" s="22">
        <v>1844453</v>
      </c>
      <c r="L7" s="22">
        <v>1968717</v>
      </c>
      <c r="M7" s="22">
        <v>1896583</v>
      </c>
      <c r="N7" s="22">
        <v>5709753</v>
      </c>
      <c r="O7" s="22">
        <v>2503653</v>
      </c>
      <c r="P7" s="22">
        <v>2276137</v>
      </c>
      <c r="Q7" s="22">
        <v>4418179</v>
      </c>
      <c r="R7" s="22">
        <v>9197969</v>
      </c>
      <c r="S7" s="22"/>
      <c r="T7" s="22"/>
      <c r="U7" s="22"/>
      <c r="V7" s="22"/>
      <c r="W7" s="22">
        <v>19741739</v>
      </c>
      <c r="X7" s="22">
        <v>16700562</v>
      </c>
      <c r="Y7" s="22">
        <v>3041177</v>
      </c>
      <c r="Z7" s="23">
        <v>18.210027902055032</v>
      </c>
      <c r="AA7" s="20">
        <v>22267430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2472506</v>
      </c>
      <c r="D13" s="20"/>
      <c r="E13" s="21">
        <v>2338000</v>
      </c>
      <c r="F13" s="22">
        <v>2338000</v>
      </c>
      <c r="G13" s="22">
        <v>272576</v>
      </c>
      <c r="H13" s="22">
        <v>276820</v>
      </c>
      <c r="I13" s="22">
        <v>282216</v>
      </c>
      <c r="J13" s="22">
        <v>831612</v>
      </c>
      <c r="K13" s="22">
        <v>289438</v>
      </c>
      <c r="L13" s="22">
        <v>214742</v>
      </c>
      <c r="M13" s="22">
        <v>441111</v>
      </c>
      <c r="N13" s="22">
        <v>945291</v>
      </c>
      <c r="O13" s="22">
        <v>162193</v>
      </c>
      <c r="P13" s="22">
        <v>239563</v>
      </c>
      <c r="Q13" s="22">
        <v>239451</v>
      </c>
      <c r="R13" s="22">
        <v>641207</v>
      </c>
      <c r="S13" s="22"/>
      <c r="T13" s="22"/>
      <c r="U13" s="22"/>
      <c r="V13" s="22"/>
      <c r="W13" s="22">
        <v>2418110</v>
      </c>
      <c r="X13" s="22">
        <v>1753497</v>
      </c>
      <c r="Y13" s="22">
        <v>664613</v>
      </c>
      <c r="Z13" s="23">
        <v>37.902146396600621</v>
      </c>
      <c r="AA13" s="20">
        <v>2338000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7749420</v>
      </c>
      <c r="F25" s="22">
        <v>7749420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7749420</v>
      </c>
      <c r="Y25" s="22">
        <v>-7749420</v>
      </c>
      <c r="Z25" s="23">
        <v>-100</v>
      </c>
      <c r="AA25" s="20">
        <v>7749420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251713</v>
      </c>
      <c r="D28" s="20"/>
      <c r="E28" s="21"/>
      <c r="F28" s="22"/>
      <c r="G28" s="22">
        <v>22002</v>
      </c>
      <c r="H28" s="22">
        <v>22002</v>
      </c>
      <c r="I28" s="22">
        <v>21852</v>
      </c>
      <c r="J28" s="22">
        <v>65856</v>
      </c>
      <c r="K28" s="22">
        <v>21852</v>
      </c>
      <c r="L28" s="22">
        <v>22002</v>
      </c>
      <c r="M28" s="22">
        <v>21852</v>
      </c>
      <c r="N28" s="22">
        <v>65706</v>
      </c>
      <c r="O28" s="22">
        <v>22002</v>
      </c>
      <c r="P28" s="22">
        <v>22002</v>
      </c>
      <c r="Q28" s="22">
        <v>21852</v>
      </c>
      <c r="R28" s="22">
        <v>65856</v>
      </c>
      <c r="S28" s="22"/>
      <c r="T28" s="22"/>
      <c r="U28" s="22"/>
      <c r="V28" s="22"/>
      <c r="W28" s="22">
        <v>197418</v>
      </c>
      <c r="X28" s="22"/>
      <c r="Y28" s="22">
        <v>197418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23003698</v>
      </c>
      <c r="D32" s="29">
        <f t="shared" ref="D32:Y32" si="0">SUM(D6:D31)</f>
        <v>0</v>
      </c>
      <c r="E32" s="30">
        <f t="shared" si="0"/>
        <v>32354850</v>
      </c>
      <c r="F32" s="31">
        <f t="shared" si="0"/>
        <v>32354850</v>
      </c>
      <c r="G32" s="31">
        <f t="shared" si="0"/>
        <v>1754666</v>
      </c>
      <c r="H32" s="31">
        <f t="shared" si="0"/>
        <v>1774282</v>
      </c>
      <c r="I32" s="31">
        <f t="shared" si="0"/>
        <v>2202537</v>
      </c>
      <c r="J32" s="31">
        <f t="shared" si="0"/>
        <v>5731485</v>
      </c>
      <c r="K32" s="31">
        <f t="shared" si="0"/>
        <v>2155743</v>
      </c>
      <c r="L32" s="31">
        <f t="shared" si="0"/>
        <v>2205461</v>
      </c>
      <c r="M32" s="31">
        <f t="shared" si="0"/>
        <v>2359546</v>
      </c>
      <c r="N32" s="31">
        <f t="shared" si="0"/>
        <v>6720750</v>
      </c>
      <c r="O32" s="31">
        <f t="shared" si="0"/>
        <v>2687848</v>
      </c>
      <c r="P32" s="31">
        <f t="shared" si="0"/>
        <v>2537702</v>
      </c>
      <c r="Q32" s="31">
        <f t="shared" si="0"/>
        <v>4679482</v>
      </c>
      <c r="R32" s="31">
        <f t="shared" si="0"/>
        <v>9905032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22357267</v>
      </c>
      <c r="X32" s="31">
        <f t="shared" si="0"/>
        <v>26203479</v>
      </c>
      <c r="Y32" s="31">
        <f t="shared" si="0"/>
        <v>-3846212</v>
      </c>
      <c r="Z32" s="32">
        <f>+IF(X32&lt;&gt;0,+(Y32/X32)*100,0)</f>
        <v>-14.678249403447536</v>
      </c>
      <c r="AA32" s="29">
        <f>SUM(AA6:AA31)</f>
        <v>32354850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6874486</v>
      </c>
      <c r="D34" s="20"/>
      <c r="E34" s="21">
        <v>1956980</v>
      </c>
      <c r="F34" s="22">
        <v>5022980</v>
      </c>
      <c r="G34" s="22">
        <v>621298</v>
      </c>
      <c r="H34" s="22">
        <v>475738</v>
      </c>
      <c r="I34" s="22">
        <v>471503</v>
      </c>
      <c r="J34" s="22">
        <v>1568539</v>
      </c>
      <c r="K34" s="22">
        <v>476348</v>
      </c>
      <c r="L34" s="22">
        <v>660303</v>
      </c>
      <c r="M34" s="22">
        <v>497151</v>
      </c>
      <c r="N34" s="22">
        <v>1633802</v>
      </c>
      <c r="O34" s="22">
        <v>529573</v>
      </c>
      <c r="P34" s="22">
        <v>424667</v>
      </c>
      <c r="Q34" s="22">
        <v>453914</v>
      </c>
      <c r="R34" s="22">
        <v>1408154</v>
      </c>
      <c r="S34" s="22"/>
      <c r="T34" s="22"/>
      <c r="U34" s="22"/>
      <c r="V34" s="22"/>
      <c r="W34" s="22">
        <v>4610495</v>
      </c>
      <c r="X34" s="22">
        <v>3767202</v>
      </c>
      <c r="Y34" s="22">
        <v>843293</v>
      </c>
      <c r="Z34" s="23">
        <v>22.385128272919797</v>
      </c>
      <c r="AA34" s="20">
        <v>5022980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879122</v>
      </c>
      <c r="D37" s="20"/>
      <c r="E37" s="21">
        <v>2700000</v>
      </c>
      <c r="F37" s="22">
        <v>2700000</v>
      </c>
      <c r="G37" s="22">
        <v>205583</v>
      </c>
      <c r="H37" s="22">
        <v>101186</v>
      </c>
      <c r="I37" s="22">
        <v>19950</v>
      </c>
      <c r="J37" s="22">
        <v>326719</v>
      </c>
      <c r="K37" s="22">
        <v>58456</v>
      </c>
      <c r="L37" s="22">
        <v>449267</v>
      </c>
      <c r="M37" s="22">
        <v>464794</v>
      </c>
      <c r="N37" s="22">
        <v>972517</v>
      </c>
      <c r="O37" s="22">
        <v>241628</v>
      </c>
      <c r="P37" s="22">
        <v>-164887</v>
      </c>
      <c r="Q37" s="22">
        <v>319163</v>
      </c>
      <c r="R37" s="22">
        <v>395904</v>
      </c>
      <c r="S37" s="22"/>
      <c r="T37" s="22"/>
      <c r="U37" s="22"/>
      <c r="V37" s="22"/>
      <c r="W37" s="22">
        <v>1695140</v>
      </c>
      <c r="X37" s="22">
        <v>2024991</v>
      </c>
      <c r="Y37" s="22">
        <v>-329851</v>
      </c>
      <c r="Z37" s="23">
        <v>-16.289010667207904</v>
      </c>
      <c r="AA37" s="20">
        <v>2700000</v>
      </c>
    </row>
    <row r="38" spans="1:27" x14ac:dyDescent="0.25">
      <c r="A38" s="19" t="s">
        <v>64</v>
      </c>
      <c r="B38" s="15" t="s">
        <v>32</v>
      </c>
      <c r="C38" s="20">
        <v>22199625</v>
      </c>
      <c r="D38" s="20"/>
      <c r="E38" s="21">
        <v>4439806</v>
      </c>
      <c r="F38" s="22">
        <v>4439806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3329847</v>
      </c>
      <c r="Y38" s="22">
        <v>-3329847</v>
      </c>
      <c r="Z38" s="23">
        <v>-100</v>
      </c>
      <c r="AA38" s="20">
        <v>4439806</v>
      </c>
    </row>
    <row r="39" spans="1:27" x14ac:dyDescent="0.25">
      <c r="A39" s="19" t="s">
        <v>65</v>
      </c>
      <c r="B39" s="15" t="s">
        <v>32</v>
      </c>
      <c r="C39" s="20">
        <v>3460777</v>
      </c>
      <c r="D39" s="20"/>
      <c r="E39" s="21">
        <v>2971640</v>
      </c>
      <c r="F39" s="22">
        <v>2971640</v>
      </c>
      <c r="G39" s="22">
        <v>247637</v>
      </c>
      <c r="H39" s="22">
        <v>247637</v>
      </c>
      <c r="I39" s="22">
        <v>247637</v>
      </c>
      <c r="J39" s="22">
        <v>742911</v>
      </c>
      <c r="K39" s="22">
        <v>247637</v>
      </c>
      <c r="L39" s="22">
        <v>247637</v>
      </c>
      <c r="M39" s="22">
        <v>247637</v>
      </c>
      <c r="N39" s="22">
        <v>742911</v>
      </c>
      <c r="O39" s="22">
        <v>146425</v>
      </c>
      <c r="P39" s="22">
        <v>247637</v>
      </c>
      <c r="Q39" s="22">
        <v>247637</v>
      </c>
      <c r="R39" s="22">
        <v>641699</v>
      </c>
      <c r="S39" s="22"/>
      <c r="T39" s="22"/>
      <c r="U39" s="22"/>
      <c r="V39" s="22"/>
      <c r="W39" s="22">
        <v>2127521</v>
      </c>
      <c r="X39" s="22">
        <v>2228724</v>
      </c>
      <c r="Y39" s="22">
        <v>-101203</v>
      </c>
      <c r="Z39" s="23">
        <v>-4.5408493828755825</v>
      </c>
      <c r="AA39" s="20">
        <v>2971640</v>
      </c>
    </row>
    <row r="40" spans="1:27" x14ac:dyDescent="0.25">
      <c r="A40" s="19" t="s">
        <v>40</v>
      </c>
      <c r="B40" s="15" t="s">
        <v>32</v>
      </c>
      <c r="C40" s="20">
        <v>4781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307587</v>
      </c>
      <c r="D41" s="20"/>
      <c r="E41" s="21">
        <v>800000</v>
      </c>
      <c r="F41" s="22">
        <v>800000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345361</v>
      </c>
      <c r="Q41" s="22">
        <v>67816</v>
      </c>
      <c r="R41" s="22">
        <v>413177</v>
      </c>
      <c r="S41" s="22"/>
      <c r="T41" s="22"/>
      <c r="U41" s="22"/>
      <c r="V41" s="22"/>
      <c r="W41" s="22">
        <v>413177</v>
      </c>
      <c r="X41" s="22">
        <v>599994</v>
      </c>
      <c r="Y41" s="22">
        <v>-186817</v>
      </c>
      <c r="Z41" s="23">
        <v>-31.13647803144698</v>
      </c>
      <c r="AA41" s="20">
        <v>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8901970</v>
      </c>
      <c r="M43" s="22"/>
      <c r="N43" s="22">
        <v>8901970</v>
      </c>
      <c r="O43" s="22"/>
      <c r="P43" s="22"/>
      <c r="Q43" s="22"/>
      <c r="R43" s="22"/>
      <c r="S43" s="22"/>
      <c r="T43" s="22"/>
      <c r="U43" s="22"/>
      <c r="V43" s="22"/>
      <c r="W43" s="22">
        <v>8901970</v>
      </c>
      <c r="X43" s="22"/>
      <c r="Y43" s="22">
        <v>8901970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1577604</v>
      </c>
      <c r="D44" s="20"/>
      <c r="E44" s="21">
        <v>1137490</v>
      </c>
      <c r="F44" s="22">
        <v>1687490</v>
      </c>
      <c r="G44" s="22">
        <v>92491</v>
      </c>
      <c r="H44" s="22">
        <v>83159</v>
      </c>
      <c r="I44" s="22">
        <v>109142</v>
      </c>
      <c r="J44" s="22">
        <v>284792</v>
      </c>
      <c r="K44" s="22">
        <v>119925</v>
      </c>
      <c r="L44" s="22">
        <v>215643</v>
      </c>
      <c r="M44" s="22">
        <v>108481</v>
      </c>
      <c r="N44" s="22">
        <v>444049</v>
      </c>
      <c r="O44" s="22">
        <v>6839</v>
      </c>
      <c r="P44" s="22">
        <v>155972</v>
      </c>
      <c r="Q44" s="22">
        <v>190147</v>
      </c>
      <c r="R44" s="22">
        <v>352958</v>
      </c>
      <c r="S44" s="22"/>
      <c r="T44" s="22"/>
      <c r="U44" s="22"/>
      <c r="V44" s="22"/>
      <c r="W44" s="22">
        <v>1081799</v>
      </c>
      <c r="X44" s="22">
        <v>1265562</v>
      </c>
      <c r="Y44" s="22">
        <v>-183763</v>
      </c>
      <c r="Z44" s="23">
        <v>-14.520268465709304</v>
      </c>
      <c r="AA44" s="20">
        <v>1687490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35303982</v>
      </c>
      <c r="D47" s="29">
        <f t="shared" ref="D47:Y47" si="1">SUM(D34:D46)</f>
        <v>0</v>
      </c>
      <c r="E47" s="30">
        <f t="shared" si="1"/>
        <v>14005916</v>
      </c>
      <c r="F47" s="31">
        <f t="shared" si="1"/>
        <v>17621916</v>
      </c>
      <c r="G47" s="31">
        <f t="shared" si="1"/>
        <v>1167009</v>
      </c>
      <c r="H47" s="31">
        <f t="shared" si="1"/>
        <v>907720</v>
      </c>
      <c r="I47" s="31">
        <f t="shared" si="1"/>
        <v>848232</v>
      </c>
      <c r="J47" s="31">
        <f t="shared" si="1"/>
        <v>2922961</v>
      </c>
      <c r="K47" s="31">
        <f t="shared" si="1"/>
        <v>902366</v>
      </c>
      <c r="L47" s="31">
        <f t="shared" si="1"/>
        <v>10474820</v>
      </c>
      <c r="M47" s="31">
        <f t="shared" si="1"/>
        <v>1318063</v>
      </c>
      <c r="N47" s="31">
        <f t="shared" si="1"/>
        <v>12695249</v>
      </c>
      <c r="O47" s="31">
        <f t="shared" si="1"/>
        <v>924465</v>
      </c>
      <c r="P47" s="31">
        <f t="shared" si="1"/>
        <v>1008750</v>
      </c>
      <c r="Q47" s="31">
        <f t="shared" si="1"/>
        <v>1278677</v>
      </c>
      <c r="R47" s="31">
        <f t="shared" si="1"/>
        <v>3211892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18830102</v>
      </c>
      <c r="X47" s="31">
        <f t="shared" si="1"/>
        <v>13216320</v>
      </c>
      <c r="Y47" s="31">
        <f t="shared" si="1"/>
        <v>5613782</v>
      </c>
      <c r="Z47" s="32">
        <f>+IF(X47&lt;&gt;0,+(Y47/X47)*100,0)</f>
        <v>42.476135565724796</v>
      </c>
      <c r="AA47" s="29">
        <f>SUM(AA34:AA46)</f>
        <v>17621916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-12300284</v>
      </c>
      <c r="D48" s="39">
        <f t="shared" si="2"/>
        <v>0</v>
      </c>
      <c r="E48" s="40">
        <f t="shared" si="2"/>
        <v>18348934</v>
      </c>
      <c r="F48" s="41">
        <f t="shared" si="2"/>
        <v>14732934</v>
      </c>
      <c r="G48" s="41">
        <f t="shared" si="2"/>
        <v>587657</v>
      </c>
      <c r="H48" s="41">
        <f t="shared" si="2"/>
        <v>866562</v>
      </c>
      <c r="I48" s="41">
        <f t="shared" si="2"/>
        <v>1354305</v>
      </c>
      <c r="J48" s="41">
        <f t="shared" si="2"/>
        <v>2808524</v>
      </c>
      <c r="K48" s="41">
        <f t="shared" si="2"/>
        <v>1253377</v>
      </c>
      <c r="L48" s="41">
        <f t="shared" si="2"/>
        <v>-8269359</v>
      </c>
      <c r="M48" s="41">
        <f t="shared" si="2"/>
        <v>1041483</v>
      </c>
      <c r="N48" s="41">
        <f t="shared" si="2"/>
        <v>-5974499</v>
      </c>
      <c r="O48" s="41">
        <f t="shared" si="2"/>
        <v>1763383</v>
      </c>
      <c r="P48" s="41">
        <f t="shared" si="2"/>
        <v>1528952</v>
      </c>
      <c r="Q48" s="41">
        <f t="shared" si="2"/>
        <v>3400805</v>
      </c>
      <c r="R48" s="41">
        <f t="shared" si="2"/>
        <v>6693140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3527165</v>
      </c>
      <c r="X48" s="41">
        <f t="shared" si="2"/>
        <v>12987159</v>
      </c>
      <c r="Y48" s="41">
        <f t="shared" si="2"/>
        <v>-9459994</v>
      </c>
      <c r="Z48" s="42">
        <f>+IF(X48&lt;&gt;0,+(Y48/X48)*100,0)</f>
        <v>-72.841134847120912</v>
      </c>
      <c r="AA48" s="39">
        <f>+AA32-AA47</f>
        <v>14732934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7019214</v>
      </c>
      <c r="G49" s="22"/>
      <c r="H49" s="22"/>
      <c r="I49" s="22"/>
      <c r="J49" s="22"/>
      <c r="K49" s="22"/>
      <c r="L49" s="22">
        <v>234984</v>
      </c>
      <c r="M49" s="22"/>
      <c r="N49" s="22">
        <v>234984</v>
      </c>
      <c r="O49" s="22"/>
      <c r="P49" s="22"/>
      <c r="Q49" s="22"/>
      <c r="R49" s="22"/>
      <c r="S49" s="22"/>
      <c r="T49" s="22"/>
      <c r="U49" s="22"/>
      <c r="V49" s="22"/>
      <c r="W49" s="22">
        <v>234984</v>
      </c>
      <c r="X49" s="22">
        <v>5264406</v>
      </c>
      <c r="Y49" s="22">
        <v>-5029422</v>
      </c>
      <c r="Z49" s="23">
        <v>-95.53636250699509</v>
      </c>
      <c r="AA49" s="20">
        <v>7019214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-12300284</v>
      </c>
      <c r="D51" s="48">
        <f t="shared" si="3"/>
        <v>0</v>
      </c>
      <c r="E51" s="49">
        <f t="shared" si="3"/>
        <v>23348934</v>
      </c>
      <c r="F51" s="50">
        <f t="shared" si="3"/>
        <v>21752148</v>
      </c>
      <c r="G51" s="50">
        <f t="shared" si="3"/>
        <v>587657</v>
      </c>
      <c r="H51" s="50">
        <f t="shared" si="3"/>
        <v>866562</v>
      </c>
      <c r="I51" s="50">
        <f t="shared" si="3"/>
        <v>1354305</v>
      </c>
      <c r="J51" s="50">
        <f t="shared" si="3"/>
        <v>2808524</v>
      </c>
      <c r="K51" s="50">
        <f t="shared" si="3"/>
        <v>1253377</v>
      </c>
      <c r="L51" s="50">
        <f t="shared" si="3"/>
        <v>-8034375</v>
      </c>
      <c r="M51" s="50">
        <f t="shared" si="3"/>
        <v>1041483</v>
      </c>
      <c r="N51" s="50">
        <f t="shared" si="3"/>
        <v>-5739515</v>
      </c>
      <c r="O51" s="50">
        <f t="shared" si="3"/>
        <v>1763383</v>
      </c>
      <c r="P51" s="50">
        <f t="shared" si="3"/>
        <v>1528952</v>
      </c>
      <c r="Q51" s="50">
        <f t="shared" si="3"/>
        <v>3400805</v>
      </c>
      <c r="R51" s="50">
        <f t="shared" si="3"/>
        <v>6693140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3762149</v>
      </c>
      <c r="X51" s="50">
        <f t="shared" si="3"/>
        <v>18251565</v>
      </c>
      <c r="Y51" s="50">
        <f t="shared" si="3"/>
        <v>-14489416</v>
      </c>
      <c r="Z51" s="51">
        <f>+IF(X51&lt;&gt;0,+(Y51/X51)*100,0)</f>
        <v>-79.387252545192695</v>
      </c>
      <c r="AA51" s="48">
        <f>SUM(AA48:AA50)</f>
        <v>21752148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-12300284</v>
      </c>
      <c r="D53" s="54">
        <f>+D51-D52</f>
        <v>0</v>
      </c>
      <c r="E53" s="55">
        <f t="shared" si="4"/>
        <v>23348934</v>
      </c>
      <c r="F53" s="56">
        <f t="shared" si="4"/>
        <v>21752148</v>
      </c>
      <c r="G53" s="56">
        <f t="shared" si="4"/>
        <v>587657</v>
      </c>
      <c r="H53" s="56">
        <f t="shared" si="4"/>
        <v>866562</v>
      </c>
      <c r="I53" s="56">
        <f t="shared" si="4"/>
        <v>1354305</v>
      </c>
      <c r="J53" s="56">
        <f t="shared" si="4"/>
        <v>2808524</v>
      </c>
      <c r="K53" s="56">
        <f t="shared" si="4"/>
        <v>1253377</v>
      </c>
      <c r="L53" s="56">
        <f t="shared" si="4"/>
        <v>-8034375</v>
      </c>
      <c r="M53" s="56">
        <f t="shared" si="4"/>
        <v>1041483</v>
      </c>
      <c r="N53" s="56">
        <f t="shared" si="4"/>
        <v>-5739515</v>
      </c>
      <c r="O53" s="56">
        <f t="shared" si="4"/>
        <v>1763383</v>
      </c>
      <c r="P53" s="56">
        <f t="shared" si="4"/>
        <v>1528952</v>
      </c>
      <c r="Q53" s="56">
        <f t="shared" si="4"/>
        <v>3400805</v>
      </c>
      <c r="R53" s="56">
        <f t="shared" si="4"/>
        <v>6693140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3762149</v>
      </c>
      <c r="X53" s="56">
        <f t="shared" si="4"/>
        <v>18251565</v>
      </c>
      <c r="Y53" s="56">
        <f t="shared" si="4"/>
        <v>-14489416</v>
      </c>
      <c r="Z53" s="57">
        <f>+IF(X53&lt;&gt;0,+(Y53/X53)*100,0)</f>
        <v>-79.387252545192695</v>
      </c>
      <c r="AA53" s="54">
        <f>+AA51-AA52</f>
        <v>21752148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-12300284</v>
      </c>
      <c r="D56" s="48">
        <f>SUM(D53:D55)</f>
        <v>0</v>
      </c>
      <c r="E56" s="49">
        <f t="shared" si="5"/>
        <v>23348934</v>
      </c>
      <c r="F56" s="50">
        <f t="shared" si="5"/>
        <v>21752148</v>
      </c>
      <c r="G56" s="50">
        <f t="shared" si="5"/>
        <v>587657</v>
      </c>
      <c r="H56" s="50">
        <f t="shared" si="5"/>
        <v>866562</v>
      </c>
      <c r="I56" s="50">
        <f t="shared" si="5"/>
        <v>1354305</v>
      </c>
      <c r="J56" s="50">
        <f t="shared" si="5"/>
        <v>2808524</v>
      </c>
      <c r="K56" s="50">
        <f t="shared" si="5"/>
        <v>1253377</v>
      </c>
      <c r="L56" s="50">
        <f t="shared" si="5"/>
        <v>-8034375</v>
      </c>
      <c r="M56" s="50">
        <f t="shared" si="5"/>
        <v>1041483</v>
      </c>
      <c r="N56" s="50">
        <f t="shared" si="5"/>
        <v>-5739515</v>
      </c>
      <c r="O56" s="50">
        <f t="shared" si="5"/>
        <v>1763383</v>
      </c>
      <c r="P56" s="50">
        <f t="shared" si="5"/>
        <v>1528952</v>
      </c>
      <c r="Q56" s="50">
        <f t="shared" si="5"/>
        <v>3400805</v>
      </c>
      <c r="R56" s="50">
        <f t="shared" si="5"/>
        <v>6693140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3762149</v>
      </c>
      <c r="X56" s="50">
        <f t="shared" si="5"/>
        <v>18251565</v>
      </c>
      <c r="Y56" s="50">
        <f t="shared" si="5"/>
        <v>-14489416</v>
      </c>
      <c r="Z56" s="51">
        <f>+IF(X56&lt;&gt;0,+(Y56/X56)*100,0)</f>
        <v>-79.387252545192695</v>
      </c>
      <c r="AA56" s="48">
        <f>SUM(AA53:AA55)</f>
        <v>21752148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-12300284</v>
      </c>
      <c r="D59" s="65">
        <f>SUM(D56:D58)</f>
        <v>0</v>
      </c>
      <c r="E59" s="66">
        <f t="shared" si="6"/>
        <v>23348934</v>
      </c>
      <c r="F59" s="67">
        <f t="shared" si="6"/>
        <v>21752148</v>
      </c>
      <c r="G59" s="67">
        <f t="shared" si="6"/>
        <v>587657</v>
      </c>
      <c r="H59" s="67">
        <f t="shared" si="6"/>
        <v>866562</v>
      </c>
      <c r="I59" s="67">
        <f t="shared" si="6"/>
        <v>1354305</v>
      </c>
      <c r="J59" s="67">
        <f t="shared" si="6"/>
        <v>2808524</v>
      </c>
      <c r="K59" s="67">
        <f t="shared" si="6"/>
        <v>1253377</v>
      </c>
      <c r="L59" s="67">
        <f t="shared" si="6"/>
        <v>-8034375</v>
      </c>
      <c r="M59" s="67">
        <f t="shared" si="6"/>
        <v>1041483</v>
      </c>
      <c r="N59" s="67">
        <f t="shared" si="6"/>
        <v>-5739515</v>
      </c>
      <c r="O59" s="67">
        <f t="shared" si="6"/>
        <v>1763383</v>
      </c>
      <c r="P59" s="67">
        <f t="shared" si="6"/>
        <v>1528952</v>
      </c>
      <c r="Q59" s="67">
        <f t="shared" si="6"/>
        <v>3400805</v>
      </c>
      <c r="R59" s="67">
        <f t="shared" si="6"/>
        <v>6693140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3762149</v>
      </c>
      <c r="X59" s="67">
        <f t="shared" si="6"/>
        <v>18251565</v>
      </c>
      <c r="Y59" s="67">
        <f t="shared" si="6"/>
        <v>-14489416</v>
      </c>
      <c r="Z59" s="68">
        <f>+IF(X59&lt;&gt;0,+(Y59/X59)*100,0)</f>
        <v>-79.387252545192695</v>
      </c>
      <c r="AA59" s="65">
        <f>SUM(AA56:AA58)</f>
        <v>21752148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51280733</v>
      </c>
      <c r="D7" s="20"/>
      <c r="E7" s="21">
        <v>51060330</v>
      </c>
      <c r="F7" s="22">
        <v>51060330</v>
      </c>
      <c r="G7" s="22">
        <v>6252941</v>
      </c>
      <c r="H7" s="22">
        <v>3778692</v>
      </c>
      <c r="I7" s="22">
        <v>1649631</v>
      </c>
      <c r="J7" s="22">
        <v>11681264</v>
      </c>
      <c r="K7" s="22">
        <v>2930784</v>
      </c>
      <c r="L7" s="22">
        <v>4306433</v>
      </c>
      <c r="M7" s="22">
        <v>4449597</v>
      </c>
      <c r="N7" s="22">
        <v>11686814</v>
      </c>
      <c r="O7" s="22">
        <v>5823080</v>
      </c>
      <c r="P7" s="22">
        <v>4926719</v>
      </c>
      <c r="Q7" s="22">
        <v>4894802</v>
      </c>
      <c r="R7" s="22">
        <v>15644601</v>
      </c>
      <c r="S7" s="22"/>
      <c r="T7" s="22"/>
      <c r="U7" s="22"/>
      <c r="V7" s="22"/>
      <c r="W7" s="22">
        <v>39012679</v>
      </c>
      <c r="X7" s="22">
        <v>37935772</v>
      </c>
      <c r="Y7" s="22">
        <v>1076907</v>
      </c>
      <c r="Z7" s="23">
        <v>2.8387638980959711</v>
      </c>
      <c r="AA7" s="20">
        <v>51060330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800126</v>
      </c>
      <c r="D13" s="20"/>
      <c r="E13" s="21">
        <v>684708</v>
      </c>
      <c r="F13" s="22">
        <v>803598</v>
      </c>
      <c r="G13" s="22">
        <v>70844</v>
      </c>
      <c r="H13" s="22">
        <v>71861</v>
      </c>
      <c r="I13" s="22">
        <v>68419</v>
      </c>
      <c r="J13" s="22">
        <v>211124</v>
      </c>
      <c r="K13" s="22">
        <v>67466</v>
      </c>
      <c r="L13" s="22">
        <v>75903</v>
      </c>
      <c r="M13" s="22">
        <v>75856</v>
      </c>
      <c r="N13" s="22">
        <v>219225</v>
      </c>
      <c r="O13" s="22">
        <v>81031</v>
      </c>
      <c r="P13" s="22">
        <v>83763</v>
      </c>
      <c r="Q13" s="22">
        <v>85774</v>
      </c>
      <c r="R13" s="22">
        <v>250568</v>
      </c>
      <c r="S13" s="22"/>
      <c r="T13" s="22"/>
      <c r="U13" s="22"/>
      <c r="V13" s="22"/>
      <c r="W13" s="22">
        <v>680917</v>
      </c>
      <c r="X13" s="22">
        <v>628268</v>
      </c>
      <c r="Y13" s="22">
        <v>52649</v>
      </c>
      <c r="Z13" s="23">
        <v>8.3800225381525077</v>
      </c>
      <c r="AA13" s="20">
        <v>803598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839329</v>
      </c>
      <c r="D25" s="20"/>
      <c r="E25" s="21">
        <v>13731041</v>
      </c>
      <c r="F25" s="22">
        <v>14040812</v>
      </c>
      <c r="G25" s="22"/>
      <c r="H25" s="22">
        <v>62042</v>
      </c>
      <c r="I25" s="22">
        <v>62042</v>
      </c>
      <c r="J25" s="22">
        <v>124084</v>
      </c>
      <c r="K25" s="22">
        <v>62042</v>
      </c>
      <c r="L25" s="22">
        <v>62042</v>
      </c>
      <c r="M25" s="22">
        <v>90486</v>
      </c>
      <c r="N25" s="22">
        <v>214570</v>
      </c>
      <c r="O25" s="22">
        <v>62042</v>
      </c>
      <c r="P25" s="22">
        <v>62042</v>
      </c>
      <c r="Q25" s="22">
        <v>13020133</v>
      </c>
      <c r="R25" s="22">
        <v>13144217</v>
      </c>
      <c r="S25" s="22"/>
      <c r="T25" s="22"/>
      <c r="U25" s="22"/>
      <c r="V25" s="22"/>
      <c r="W25" s="22">
        <v>13482871</v>
      </c>
      <c r="X25" s="22">
        <v>13507689</v>
      </c>
      <c r="Y25" s="22">
        <v>-24818</v>
      </c>
      <c r="Z25" s="23">
        <v>-0.18373239123287485</v>
      </c>
      <c r="AA25" s="20">
        <v>14040812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2583818</v>
      </c>
      <c r="F28" s="22">
        <v>2583818</v>
      </c>
      <c r="G28" s="22"/>
      <c r="H28" s="22"/>
      <c r="I28" s="22">
        <v>2440869</v>
      </c>
      <c r="J28" s="22">
        <v>2440869</v>
      </c>
      <c r="K28" s="22">
        <v>-3798</v>
      </c>
      <c r="L28" s="22">
        <v>-12235</v>
      </c>
      <c r="M28" s="22">
        <v>-2465</v>
      </c>
      <c r="N28" s="22">
        <v>-18498</v>
      </c>
      <c r="O28" s="22">
        <v>-40718</v>
      </c>
      <c r="P28" s="22">
        <v>-3</v>
      </c>
      <c r="Q28" s="22">
        <v>-5478</v>
      </c>
      <c r="R28" s="22">
        <v>-46199</v>
      </c>
      <c r="S28" s="22"/>
      <c r="T28" s="22"/>
      <c r="U28" s="22"/>
      <c r="V28" s="22"/>
      <c r="W28" s="22">
        <v>2376172</v>
      </c>
      <c r="X28" s="22">
        <v>2442303</v>
      </c>
      <c r="Y28" s="22">
        <v>-66131</v>
      </c>
      <c r="Z28" s="23">
        <v>-2.7077311865071616</v>
      </c>
      <c r="AA28" s="20">
        <v>2583818</v>
      </c>
    </row>
    <row r="29" spans="1:27" x14ac:dyDescent="0.25">
      <c r="A29" s="19" t="s">
        <v>55</v>
      </c>
      <c r="B29" s="15" t="s">
        <v>32</v>
      </c>
      <c r="C29" s="20">
        <v>2410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52922598</v>
      </c>
      <c r="D32" s="29">
        <f t="shared" ref="D32:Y32" si="0">SUM(D6:D31)</f>
        <v>0</v>
      </c>
      <c r="E32" s="30">
        <f t="shared" si="0"/>
        <v>68059897</v>
      </c>
      <c r="F32" s="31">
        <f t="shared" si="0"/>
        <v>68488558</v>
      </c>
      <c r="G32" s="31">
        <f t="shared" si="0"/>
        <v>6323785</v>
      </c>
      <c r="H32" s="31">
        <f t="shared" si="0"/>
        <v>3912595</v>
      </c>
      <c r="I32" s="31">
        <f t="shared" si="0"/>
        <v>4220961</v>
      </c>
      <c r="J32" s="31">
        <f t="shared" si="0"/>
        <v>14457341</v>
      </c>
      <c r="K32" s="31">
        <f t="shared" si="0"/>
        <v>3056494</v>
      </c>
      <c r="L32" s="31">
        <f t="shared" si="0"/>
        <v>4432143</v>
      </c>
      <c r="M32" s="31">
        <f t="shared" si="0"/>
        <v>4613474</v>
      </c>
      <c r="N32" s="31">
        <f t="shared" si="0"/>
        <v>12102111</v>
      </c>
      <c r="O32" s="31">
        <f t="shared" si="0"/>
        <v>5925435</v>
      </c>
      <c r="P32" s="31">
        <f t="shared" si="0"/>
        <v>5072521</v>
      </c>
      <c r="Q32" s="31">
        <f t="shared" si="0"/>
        <v>17995231</v>
      </c>
      <c r="R32" s="31">
        <f t="shared" si="0"/>
        <v>28993187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55552639</v>
      </c>
      <c r="X32" s="31">
        <f t="shared" si="0"/>
        <v>54514032</v>
      </c>
      <c r="Y32" s="31">
        <f t="shared" si="0"/>
        <v>1038607</v>
      </c>
      <c r="Z32" s="32">
        <f>+IF(X32&lt;&gt;0,+(Y32/X32)*100,0)</f>
        <v>1.9052103869330377</v>
      </c>
      <c r="AA32" s="29">
        <f>SUM(AA6:AA31)</f>
        <v>68488558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13891064</v>
      </c>
      <c r="D34" s="20"/>
      <c r="E34" s="21">
        <v>15469954</v>
      </c>
      <c r="F34" s="22">
        <v>15314780</v>
      </c>
      <c r="G34" s="22">
        <v>982834</v>
      </c>
      <c r="H34" s="22">
        <v>1107489</v>
      </c>
      <c r="I34" s="22">
        <v>981317</v>
      </c>
      <c r="J34" s="22">
        <v>3071640</v>
      </c>
      <c r="K34" s="22">
        <v>1268228</v>
      </c>
      <c r="L34" s="22">
        <v>1541601</v>
      </c>
      <c r="M34" s="22">
        <v>1382875</v>
      </c>
      <c r="N34" s="22">
        <v>4192704</v>
      </c>
      <c r="O34" s="22">
        <v>1361937</v>
      </c>
      <c r="P34" s="22">
        <v>1102831</v>
      </c>
      <c r="Q34" s="22">
        <v>1165948</v>
      </c>
      <c r="R34" s="22">
        <v>3630716</v>
      </c>
      <c r="S34" s="22"/>
      <c r="T34" s="22"/>
      <c r="U34" s="22"/>
      <c r="V34" s="22"/>
      <c r="W34" s="22">
        <v>10895060</v>
      </c>
      <c r="X34" s="22">
        <v>11282471</v>
      </c>
      <c r="Y34" s="22">
        <v>-387411</v>
      </c>
      <c r="Z34" s="23">
        <v>-3.433742484248353</v>
      </c>
      <c r="AA34" s="20">
        <v>15314780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11961863</v>
      </c>
      <c r="D37" s="20"/>
      <c r="E37" s="21">
        <v>17480747</v>
      </c>
      <c r="F37" s="22">
        <v>14701206</v>
      </c>
      <c r="G37" s="22">
        <v>181295</v>
      </c>
      <c r="H37" s="22">
        <v>1138596</v>
      </c>
      <c r="I37" s="22">
        <v>1047047</v>
      </c>
      <c r="J37" s="22">
        <v>2366938</v>
      </c>
      <c r="K37" s="22">
        <v>1133361</v>
      </c>
      <c r="L37" s="22">
        <v>1355286</v>
      </c>
      <c r="M37" s="22">
        <v>1444644</v>
      </c>
      <c r="N37" s="22">
        <v>3933291</v>
      </c>
      <c r="O37" s="22">
        <v>1995114</v>
      </c>
      <c r="P37" s="22">
        <v>866238</v>
      </c>
      <c r="Q37" s="22">
        <v>1409634</v>
      </c>
      <c r="R37" s="22">
        <v>4270986</v>
      </c>
      <c r="S37" s="22"/>
      <c r="T37" s="22"/>
      <c r="U37" s="22"/>
      <c r="V37" s="22"/>
      <c r="W37" s="22">
        <v>10571215</v>
      </c>
      <c r="X37" s="22">
        <v>10372197</v>
      </c>
      <c r="Y37" s="22">
        <v>199018</v>
      </c>
      <c r="Z37" s="23">
        <v>1.9187641731062379</v>
      </c>
      <c r="AA37" s="20">
        <v>14701206</v>
      </c>
    </row>
    <row r="38" spans="1:27" x14ac:dyDescent="0.25">
      <c r="A38" s="19" t="s">
        <v>64</v>
      </c>
      <c r="B38" s="15" t="s">
        <v>32</v>
      </c>
      <c r="C38" s="20">
        <v>57834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4433049</v>
      </c>
      <c r="D39" s="20"/>
      <c r="E39" s="21">
        <v>4788989</v>
      </c>
      <c r="F39" s="22">
        <v>5292862</v>
      </c>
      <c r="G39" s="22"/>
      <c r="H39" s="22"/>
      <c r="I39" s="22"/>
      <c r="J39" s="22"/>
      <c r="K39" s="22">
        <v>573051</v>
      </c>
      <c r="L39" s="22">
        <v>1382811</v>
      </c>
      <c r="M39" s="22">
        <v>391298</v>
      </c>
      <c r="N39" s="22">
        <v>2347160</v>
      </c>
      <c r="O39" s="22">
        <v>391302</v>
      </c>
      <c r="P39" s="22">
        <v>391297</v>
      </c>
      <c r="Q39" s="22">
        <v>391302</v>
      </c>
      <c r="R39" s="22">
        <v>1173901</v>
      </c>
      <c r="S39" s="22"/>
      <c r="T39" s="22"/>
      <c r="U39" s="22"/>
      <c r="V39" s="22"/>
      <c r="W39" s="22">
        <v>3521061</v>
      </c>
      <c r="X39" s="22">
        <v>3760222</v>
      </c>
      <c r="Y39" s="22">
        <v>-239161</v>
      </c>
      <c r="Z39" s="23">
        <v>-6.3602893658938218</v>
      </c>
      <c r="AA39" s="20">
        <v>5292862</v>
      </c>
    </row>
    <row r="40" spans="1:27" x14ac:dyDescent="0.25">
      <c r="A40" s="19" t="s">
        <v>40</v>
      </c>
      <c r="B40" s="15" t="s">
        <v>32</v>
      </c>
      <c r="C40" s="20">
        <v>2373479</v>
      </c>
      <c r="D40" s="20"/>
      <c r="E40" s="21">
        <v>2603566</v>
      </c>
      <c r="F40" s="22">
        <v>2603566</v>
      </c>
      <c r="G40" s="22"/>
      <c r="H40" s="22"/>
      <c r="I40" s="22"/>
      <c r="J40" s="22"/>
      <c r="K40" s="22"/>
      <c r="L40" s="22"/>
      <c r="M40" s="22">
        <v>1340162</v>
      </c>
      <c r="N40" s="22">
        <v>1340162</v>
      </c>
      <c r="O40" s="22"/>
      <c r="P40" s="22"/>
      <c r="Q40" s="22"/>
      <c r="R40" s="22"/>
      <c r="S40" s="22"/>
      <c r="T40" s="22"/>
      <c r="U40" s="22"/>
      <c r="V40" s="22"/>
      <c r="W40" s="22">
        <v>1340162</v>
      </c>
      <c r="X40" s="22">
        <v>1340162</v>
      </c>
      <c r="Y40" s="22"/>
      <c r="Z40" s="23"/>
      <c r="AA40" s="20">
        <v>2603566</v>
      </c>
    </row>
    <row r="41" spans="1:27" x14ac:dyDescent="0.25">
      <c r="A41" s="19" t="s">
        <v>66</v>
      </c>
      <c r="B41" s="15" t="s">
        <v>32</v>
      </c>
      <c r="C41" s="20">
        <v>1829679</v>
      </c>
      <c r="D41" s="20"/>
      <c r="E41" s="21">
        <v>2997176</v>
      </c>
      <c r="F41" s="22">
        <v>3947959</v>
      </c>
      <c r="G41" s="22"/>
      <c r="H41" s="22">
        <v>3502</v>
      </c>
      <c r="I41" s="22">
        <v>92537</v>
      </c>
      <c r="J41" s="22">
        <v>96039</v>
      </c>
      <c r="K41" s="22">
        <v>201821</v>
      </c>
      <c r="L41" s="22">
        <v>286617</v>
      </c>
      <c r="M41" s="22">
        <v>357973</v>
      </c>
      <c r="N41" s="22">
        <v>846411</v>
      </c>
      <c r="O41" s="22">
        <v>80699</v>
      </c>
      <c r="P41" s="22">
        <v>214754</v>
      </c>
      <c r="Q41" s="22">
        <v>697125</v>
      </c>
      <c r="R41" s="22">
        <v>992578</v>
      </c>
      <c r="S41" s="22"/>
      <c r="T41" s="22"/>
      <c r="U41" s="22"/>
      <c r="V41" s="22"/>
      <c r="W41" s="22">
        <v>1935028</v>
      </c>
      <c r="X41" s="22">
        <v>2554355</v>
      </c>
      <c r="Y41" s="22">
        <v>-619327</v>
      </c>
      <c r="Z41" s="23">
        <v>-24.245925096550796</v>
      </c>
      <c r="AA41" s="20">
        <v>3947959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2514178</v>
      </c>
      <c r="D43" s="20"/>
      <c r="E43" s="21">
        <v>2802548</v>
      </c>
      <c r="F43" s="22">
        <v>2802548</v>
      </c>
      <c r="G43" s="22">
        <v>-3519</v>
      </c>
      <c r="H43" s="22">
        <v>546476</v>
      </c>
      <c r="I43" s="22">
        <v>12073</v>
      </c>
      <c r="J43" s="22">
        <v>555030</v>
      </c>
      <c r="K43" s="22">
        <v>164606</v>
      </c>
      <c r="L43" s="22">
        <v>167568</v>
      </c>
      <c r="M43" s="22">
        <v>17961</v>
      </c>
      <c r="N43" s="22">
        <v>350135</v>
      </c>
      <c r="O43" s="22">
        <v>-10850</v>
      </c>
      <c r="P43" s="22">
        <v>318689</v>
      </c>
      <c r="Q43" s="22">
        <v>-2194</v>
      </c>
      <c r="R43" s="22">
        <v>305645</v>
      </c>
      <c r="S43" s="22"/>
      <c r="T43" s="22"/>
      <c r="U43" s="22"/>
      <c r="V43" s="22"/>
      <c r="W43" s="22">
        <v>1210810</v>
      </c>
      <c r="X43" s="22">
        <v>1657609</v>
      </c>
      <c r="Y43" s="22">
        <v>-446799</v>
      </c>
      <c r="Z43" s="23">
        <v>-26.954426526400376</v>
      </c>
      <c r="AA43" s="20">
        <v>2802548</v>
      </c>
    </row>
    <row r="44" spans="1:27" x14ac:dyDescent="0.25">
      <c r="A44" s="19" t="s">
        <v>69</v>
      </c>
      <c r="B44" s="15" t="s">
        <v>32</v>
      </c>
      <c r="C44" s="20">
        <v>1810541</v>
      </c>
      <c r="D44" s="20"/>
      <c r="E44" s="21">
        <v>3251747</v>
      </c>
      <c r="F44" s="22">
        <v>4294880</v>
      </c>
      <c r="G44" s="22">
        <v>10208</v>
      </c>
      <c r="H44" s="22">
        <v>61799</v>
      </c>
      <c r="I44" s="22">
        <v>198070</v>
      </c>
      <c r="J44" s="22">
        <v>270077</v>
      </c>
      <c r="K44" s="22">
        <v>168028</v>
      </c>
      <c r="L44" s="22">
        <v>1114007</v>
      </c>
      <c r="M44" s="22">
        <v>56803</v>
      </c>
      <c r="N44" s="22">
        <v>1338838</v>
      </c>
      <c r="O44" s="22">
        <v>83394</v>
      </c>
      <c r="P44" s="22">
        <v>64265</v>
      </c>
      <c r="Q44" s="22">
        <v>60818</v>
      </c>
      <c r="R44" s="22">
        <v>208477</v>
      </c>
      <c r="S44" s="22"/>
      <c r="T44" s="22"/>
      <c r="U44" s="22"/>
      <c r="V44" s="22"/>
      <c r="W44" s="22">
        <v>1817392</v>
      </c>
      <c r="X44" s="22">
        <v>2473079</v>
      </c>
      <c r="Y44" s="22">
        <v>-655687</v>
      </c>
      <c r="Z44" s="23">
        <v>-26.512982399672637</v>
      </c>
      <c r="AA44" s="20">
        <v>4294880</v>
      </c>
    </row>
    <row r="45" spans="1:27" x14ac:dyDescent="0.25">
      <c r="A45" s="19" t="s">
        <v>70</v>
      </c>
      <c r="B45" s="15" t="s">
        <v>32</v>
      </c>
      <c r="C45" s="20">
        <v>-385023</v>
      </c>
      <c r="D45" s="20"/>
      <c r="E45" s="21"/>
      <c r="F45" s="22"/>
      <c r="G45" s="22"/>
      <c r="H45" s="22">
        <v>3386996</v>
      </c>
      <c r="I45" s="22"/>
      <c r="J45" s="22">
        <v>3386996</v>
      </c>
      <c r="K45" s="22">
        <v>-3386996</v>
      </c>
      <c r="L45" s="22"/>
      <c r="M45" s="22"/>
      <c r="N45" s="22">
        <v>-3386996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614805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39101469</v>
      </c>
      <c r="D47" s="29">
        <f t="shared" ref="D47:Y47" si="1">SUM(D34:D46)</f>
        <v>0</v>
      </c>
      <c r="E47" s="30">
        <f t="shared" si="1"/>
        <v>49394727</v>
      </c>
      <c r="F47" s="31">
        <f t="shared" si="1"/>
        <v>48957801</v>
      </c>
      <c r="G47" s="31">
        <f t="shared" si="1"/>
        <v>1170818</v>
      </c>
      <c r="H47" s="31">
        <f t="shared" si="1"/>
        <v>6244858</v>
      </c>
      <c r="I47" s="31">
        <f t="shared" si="1"/>
        <v>2331044</v>
      </c>
      <c r="J47" s="31">
        <f t="shared" si="1"/>
        <v>9746720</v>
      </c>
      <c r="K47" s="31">
        <f t="shared" si="1"/>
        <v>122099</v>
      </c>
      <c r="L47" s="31">
        <f t="shared" si="1"/>
        <v>5847890</v>
      </c>
      <c r="M47" s="31">
        <f t="shared" si="1"/>
        <v>4991716</v>
      </c>
      <c r="N47" s="31">
        <f t="shared" si="1"/>
        <v>10961705</v>
      </c>
      <c r="O47" s="31">
        <f t="shared" si="1"/>
        <v>3901596</v>
      </c>
      <c r="P47" s="31">
        <f t="shared" si="1"/>
        <v>2958074</v>
      </c>
      <c r="Q47" s="31">
        <f t="shared" si="1"/>
        <v>3722633</v>
      </c>
      <c r="R47" s="31">
        <f t="shared" si="1"/>
        <v>10582303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31290728</v>
      </c>
      <c r="X47" s="31">
        <f t="shared" si="1"/>
        <v>33440095</v>
      </c>
      <c r="Y47" s="31">
        <f t="shared" si="1"/>
        <v>-2149367</v>
      </c>
      <c r="Z47" s="32">
        <f>+IF(X47&lt;&gt;0,+(Y47/X47)*100,0)</f>
        <v>-6.4275146347520833</v>
      </c>
      <c r="AA47" s="29">
        <f>SUM(AA34:AA46)</f>
        <v>48957801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13821129</v>
      </c>
      <c r="D48" s="39">
        <f t="shared" si="2"/>
        <v>0</v>
      </c>
      <c r="E48" s="40">
        <f t="shared" si="2"/>
        <v>18665170</v>
      </c>
      <c r="F48" s="41">
        <f t="shared" si="2"/>
        <v>19530757</v>
      </c>
      <c r="G48" s="41">
        <f t="shared" si="2"/>
        <v>5152967</v>
      </c>
      <c r="H48" s="41">
        <f t="shared" si="2"/>
        <v>-2332263</v>
      </c>
      <c r="I48" s="41">
        <f t="shared" si="2"/>
        <v>1889917</v>
      </c>
      <c r="J48" s="41">
        <f t="shared" si="2"/>
        <v>4710621</v>
      </c>
      <c r="K48" s="41">
        <f t="shared" si="2"/>
        <v>2934395</v>
      </c>
      <c r="L48" s="41">
        <f t="shared" si="2"/>
        <v>-1415747</v>
      </c>
      <c r="M48" s="41">
        <f t="shared" si="2"/>
        <v>-378242</v>
      </c>
      <c r="N48" s="41">
        <f t="shared" si="2"/>
        <v>1140406</v>
      </c>
      <c r="O48" s="41">
        <f t="shared" si="2"/>
        <v>2023839</v>
      </c>
      <c r="P48" s="41">
        <f t="shared" si="2"/>
        <v>2114447</v>
      </c>
      <c r="Q48" s="41">
        <f t="shared" si="2"/>
        <v>14272598</v>
      </c>
      <c r="R48" s="41">
        <f t="shared" si="2"/>
        <v>18410884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24261911</v>
      </c>
      <c r="X48" s="41">
        <f t="shared" si="2"/>
        <v>21073937</v>
      </c>
      <c r="Y48" s="41">
        <f t="shared" si="2"/>
        <v>3187974</v>
      </c>
      <c r="Z48" s="42">
        <f>+IF(X48&lt;&gt;0,+(Y48/X48)*100,0)</f>
        <v>15.127567288447336</v>
      </c>
      <c r="AA48" s="39">
        <f>+AA32-AA47</f>
        <v>19530757</v>
      </c>
    </row>
    <row r="49" spans="1:27" x14ac:dyDescent="0.25">
      <c r="A49" s="43" t="s">
        <v>74</v>
      </c>
      <c r="B49" s="15" t="s">
        <v>32</v>
      </c>
      <c r="C49" s="20">
        <v>1952592</v>
      </c>
      <c r="D49" s="20"/>
      <c r="E49" s="21">
        <v>8300000</v>
      </c>
      <c r="F49" s="22">
        <v>9334240</v>
      </c>
      <c r="G49" s="22"/>
      <c r="H49" s="22"/>
      <c r="I49" s="22">
        <v>778046</v>
      </c>
      <c r="J49" s="22">
        <v>778046</v>
      </c>
      <c r="K49" s="22">
        <v>669747</v>
      </c>
      <c r="L49" s="22"/>
      <c r="M49" s="22">
        <v>1825886</v>
      </c>
      <c r="N49" s="22">
        <v>2495633</v>
      </c>
      <c r="O49" s="22">
        <v>1483073</v>
      </c>
      <c r="P49" s="22">
        <v>709644</v>
      </c>
      <c r="Q49" s="22">
        <v>956137</v>
      </c>
      <c r="R49" s="22">
        <v>3148854</v>
      </c>
      <c r="S49" s="22"/>
      <c r="T49" s="22"/>
      <c r="U49" s="22"/>
      <c r="V49" s="22"/>
      <c r="W49" s="22">
        <v>6422533</v>
      </c>
      <c r="X49" s="22">
        <v>4762742</v>
      </c>
      <c r="Y49" s="22">
        <v>1659791</v>
      </c>
      <c r="Z49" s="23">
        <v>34.849483763764653</v>
      </c>
      <c r="AA49" s="20">
        <v>9334240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15773721</v>
      </c>
      <c r="D51" s="48">
        <f t="shared" si="3"/>
        <v>0</v>
      </c>
      <c r="E51" s="49">
        <f t="shared" si="3"/>
        <v>26965170</v>
      </c>
      <c r="F51" s="50">
        <f t="shared" si="3"/>
        <v>28864997</v>
      </c>
      <c r="G51" s="50">
        <f t="shared" si="3"/>
        <v>5152967</v>
      </c>
      <c r="H51" s="50">
        <f t="shared" si="3"/>
        <v>-2332263</v>
      </c>
      <c r="I51" s="50">
        <f t="shared" si="3"/>
        <v>2667963</v>
      </c>
      <c r="J51" s="50">
        <f t="shared" si="3"/>
        <v>5488667</v>
      </c>
      <c r="K51" s="50">
        <f t="shared" si="3"/>
        <v>3604142</v>
      </c>
      <c r="L51" s="50">
        <f t="shared" si="3"/>
        <v>-1415747</v>
      </c>
      <c r="M51" s="50">
        <f t="shared" si="3"/>
        <v>1447644</v>
      </c>
      <c r="N51" s="50">
        <f t="shared" si="3"/>
        <v>3636039</v>
      </c>
      <c r="O51" s="50">
        <f t="shared" si="3"/>
        <v>3506912</v>
      </c>
      <c r="P51" s="50">
        <f t="shared" si="3"/>
        <v>2824091</v>
      </c>
      <c r="Q51" s="50">
        <f t="shared" si="3"/>
        <v>15228735</v>
      </c>
      <c r="R51" s="50">
        <f t="shared" si="3"/>
        <v>21559738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30684444</v>
      </c>
      <c r="X51" s="50">
        <f t="shared" si="3"/>
        <v>25836679</v>
      </c>
      <c r="Y51" s="50">
        <f t="shared" si="3"/>
        <v>4847765</v>
      </c>
      <c r="Z51" s="51">
        <f>+IF(X51&lt;&gt;0,+(Y51/X51)*100,0)</f>
        <v>18.763111930910313</v>
      </c>
      <c r="AA51" s="48">
        <f>SUM(AA48:AA50)</f>
        <v>28864997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15773721</v>
      </c>
      <c r="D53" s="54">
        <f>+D51-D52</f>
        <v>0</v>
      </c>
      <c r="E53" s="55">
        <f t="shared" si="4"/>
        <v>26965170</v>
      </c>
      <c r="F53" s="56">
        <f t="shared" si="4"/>
        <v>28864997</v>
      </c>
      <c r="G53" s="56">
        <f t="shared" si="4"/>
        <v>5152967</v>
      </c>
      <c r="H53" s="56">
        <f t="shared" si="4"/>
        <v>-2332263</v>
      </c>
      <c r="I53" s="56">
        <f t="shared" si="4"/>
        <v>2667963</v>
      </c>
      <c r="J53" s="56">
        <f t="shared" si="4"/>
        <v>5488667</v>
      </c>
      <c r="K53" s="56">
        <f t="shared" si="4"/>
        <v>3604142</v>
      </c>
      <c r="L53" s="56">
        <f t="shared" si="4"/>
        <v>-1415747</v>
      </c>
      <c r="M53" s="56">
        <f t="shared" si="4"/>
        <v>1447644</v>
      </c>
      <c r="N53" s="56">
        <f t="shared" si="4"/>
        <v>3636039</v>
      </c>
      <c r="O53" s="56">
        <f t="shared" si="4"/>
        <v>3506912</v>
      </c>
      <c r="P53" s="56">
        <f t="shared" si="4"/>
        <v>2824091</v>
      </c>
      <c r="Q53" s="56">
        <f t="shared" si="4"/>
        <v>15228735</v>
      </c>
      <c r="R53" s="56">
        <f t="shared" si="4"/>
        <v>21559738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30684444</v>
      </c>
      <c r="X53" s="56">
        <f t="shared" si="4"/>
        <v>25836679</v>
      </c>
      <c r="Y53" s="56">
        <f t="shared" si="4"/>
        <v>4847765</v>
      </c>
      <c r="Z53" s="57">
        <f>+IF(X53&lt;&gt;0,+(Y53/X53)*100,0)</f>
        <v>18.763111930910313</v>
      </c>
      <c r="AA53" s="54">
        <f>+AA51-AA52</f>
        <v>28864997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15773721</v>
      </c>
      <c r="D56" s="48">
        <f>SUM(D53:D55)</f>
        <v>0</v>
      </c>
      <c r="E56" s="49">
        <f t="shared" si="5"/>
        <v>26965170</v>
      </c>
      <c r="F56" s="50">
        <f t="shared" si="5"/>
        <v>28864997</v>
      </c>
      <c r="G56" s="50">
        <f t="shared" si="5"/>
        <v>5152967</v>
      </c>
      <c r="H56" s="50">
        <f t="shared" si="5"/>
        <v>-2332263</v>
      </c>
      <c r="I56" s="50">
        <f t="shared" si="5"/>
        <v>2667963</v>
      </c>
      <c r="J56" s="50">
        <f t="shared" si="5"/>
        <v>5488667</v>
      </c>
      <c r="K56" s="50">
        <f t="shared" si="5"/>
        <v>3604142</v>
      </c>
      <c r="L56" s="50">
        <f t="shared" si="5"/>
        <v>-1415747</v>
      </c>
      <c r="M56" s="50">
        <f t="shared" si="5"/>
        <v>1447644</v>
      </c>
      <c r="N56" s="50">
        <f t="shared" si="5"/>
        <v>3636039</v>
      </c>
      <c r="O56" s="50">
        <f t="shared" si="5"/>
        <v>3506912</v>
      </c>
      <c r="P56" s="50">
        <f t="shared" si="5"/>
        <v>2824091</v>
      </c>
      <c r="Q56" s="50">
        <f t="shared" si="5"/>
        <v>15228735</v>
      </c>
      <c r="R56" s="50">
        <f t="shared" si="5"/>
        <v>21559738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30684444</v>
      </c>
      <c r="X56" s="50">
        <f t="shared" si="5"/>
        <v>25836679</v>
      </c>
      <c r="Y56" s="50">
        <f t="shared" si="5"/>
        <v>4847765</v>
      </c>
      <c r="Z56" s="51">
        <f>+IF(X56&lt;&gt;0,+(Y56/X56)*100,0)</f>
        <v>18.763111930910313</v>
      </c>
      <c r="AA56" s="48">
        <f>SUM(AA53:AA55)</f>
        <v>28864997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15773721</v>
      </c>
      <c r="D59" s="65">
        <f>SUM(D56:D58)</f>
        <v>0</v>
      </c>
      <c r="E59" s="66">
        <f t="shared" si="6"/>
        <v>26965170</v>
      </c>
      <c r="F59" s="67">
        <f t="shared" si="6"/>
        <v>28864997</v>
      </c>
      <c r="G59" s="67">
        <f t="shared" si="6"/>
        <v>5152967</v>
      </c>
      <c r="H59" s="67">
        <f t="shared" si="6"/>
        <v>-2332263</v>
      </c>
      <c r="I59" s="67">
        <f t="shared" si="6"/>
        <v>2667963</v>
      </c>
      <c r="J59" s="67">
        <f t="shared" si="6"/>
        <v>5488667</v>
      </c>
      <c r="K59" s="67">
        <f t="shared" si="6"/>
        <v>3604142</v>
      </c>
      <c r="L59" s="67">
        <f t="shared" si="6"/>
        <v>-1415747</v>
      </c>
      <c r="M59" s="67">
        <f t="shared" si="6"/>
        <v>1447644</v>
      </c>
      <c r="N59" s="67">
        <f t="shared" si="6"/>
        <v>3636039</v>
      </c>
      <c r="O59" s="67">
        <f t="shared" si="6"/>
        <v>3506912</v>
      </c>
      <c r="P59" s="67">
        <f t="shared" si="6"/>
        <v>2824091</v>
      </c>
      <c r="Q59" s="67">
        <f t="shared" si="6"/>
        <v>15228735</v>
      </c>
      <c r="R59" s="67">
        <f t="shared" si="6"/>
        <v>21559738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30684444</v>
      </c>
      <c r="X59" s="67">
        <f t="shared" si="6"/>
        <v>25836679</v>
      </c>
      <c r="Y59" s="67">
        <f t="shared" si="6"/>
        <v>4847765</v>
      </c>
      <c r="Z59" s="68">
        <f>+IF(X59&lt;&gt;0,+(Y59/X59)*100,0)</f>
        <v>18.763111930910313</v>
      </c>
      <c r="AA59" s="65">
        <f>SUM(AA56:AA58)</f>
        <v>28864997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161028506</v>
      </c>
      <c r="D7" s="20"/>
      <c r="E7" s="21">
        <v>165339076</v>
      </c>
      <c r="F7" s="22">
        <v>153738940</v>
      </c>
      <c r="G7" s="22">
        <v>3994956</v>
      </c>
      <c r="H7" s="22">
        <v>7719036</v>
      </c>
      <c r="I7" s="22">
        <v>10901526</v>
      </c>
      <c r="J7" s="22">
        <v>22615518</v>
      </c>
      <c r="K7" s="22">
        <v>13134342</v>
      </c>
      <c r="L7" s="22">
        <v>24235773</v>
      </c>
      <c r="M7" s="22">
        <v>14626626</v>
      </c>
      <c r="N7" s="22">
        <v>51996741</v>
      </c>
      <c r="O7" s="22">
        <v>14923530</v>
      </c>
      <c r="P7" s="22">
        <v>15823229</v>
      </c>
      <c r="Q7" s="22">
        <v>14716695</v>
      </c>
      <c r="R7" s="22">
        <v>45463454</v>
      </c>
      <c r="S7" s="22"/>
      <c r="T7" s="22"/>
      <c r="U7" s="22"/>
      <c r="V7" s="22"/>
      <c r="W7" s="22">
        <v>120075713</v>
      </c>
      <c r="X7" s="22">
        <v>106930105</v>
      </c>
      <c r="Y7" s="22">
        <v>13145608</v>
      </c>
      <c r="Z7" s="23">
        <v>12.293645461210385</v>
      </c>
      <c r="AA7" s="20">
        <v>153738940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254651</v>
      </c>
      <c r="F10" s="22">
        <v>243442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>
        <v>17018</v>
      </c>
      <c r="P10" s="22">
        <v>17018</v>
      </c>
      <c r="Q10" s="22">
        <v>17018</v>
      </c>
      <c r="R10" s="22">
        <v>51054</v>
      </c>
      <c r="S10" s="22"/>
      <c r="T10" s="22"/>
      <c r="U10" s="22"/>
      <c r="V10" s="22"/>
      <c r="W10" s="22">
        <v>153162</v>
      </c>
      <c r="X10" s="22">
        <v>178329</v>
      </c>
      <c r="Y10" s="22">
        <v>-25167</v>
      </c>
      <c r="Z10" s="23">
        <v>-14.112679373517487</v>
      </c>
      <c r="AA10" s="20">
        <v>243442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2230208</v>
      </c>
      <c r="D13" s="20"/>
      <c r="E13" s="21">
        <v>2322700</v>
      </c>
      <c r="F13" s="22">
        <v>3700000</v>
      </c>
      <c r="G13" s="22">
        <v>239249</v>
      </c>
      <c r="H13" s="22">
        <v>294759</v>
      </c>
      <c r="I13" s="22">
        <v>257002</v>
      </c>
      <c r="J13" s="22">
        <v>791010</v>
      </c>
      <c r="K13" s="22">
        <v>263679</v>
      </c>
      <c r="L13" s="22">
        <v>269103</v>
      </c>
      <c r="M13" s="22">
        <v>279517</v>
      </c>
      <c r="N13" s="22">
        <v>812299</v>
      </c>
      <c r="O13" s="22">
        <v>286605</v>
      </c>
      <c r="P13" s="22">
        <v>288289</v>
      </c>
      <c r="Q13" s="22">
        <v>297607</v>
      </c>
      <c r="R13" s="22">
        <v>872501</v>
      </c>
      <c r="S13" s="22"/>
      <c r="T13" s="22"/>
      <c r="U13" s="22"/>
      <c r="V13" s="22"/>
      <c r="W13" s="22">
        <v>2475810</v>
      </c>
      <c r="X13" s="22">
        <v>1368432</v>
      </c>
      <c r="Y13" s="22">
        <v>1107378</v>
      </c>
      <c r="Z13" s="23">
        <v>80.923129538040612</v>
      </c>
      <c r="AA13" s="20">
        <v>3700000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104269</v>
      </c>
      <c r="D17" s="20"/>
      <c r="E17" s="21">
        <v>78300</v>
      </c>
      <c r="F17" s="22">
        <v>33144</v>
      </c>
      <c r="G17" s="22">
        <v>14604</v>
      </c>
      <c r="H17" s="22">
        <v>9270</v>
      </c>
      <c r="I17" s="22">
        <v>9270</v>
      </c>
      <c r="J17" s="22">
        <v>33144</v>
      </c>
      <c r="K17" s="22">
        <v>9270</v>
      </c>
      <c r="L17" s="22">
        <v>9446</v>
      </c>
      <c r="M17" s="22">
        <v>4910</v>
      </c>
      <c r="N17" s="22">
        <v>23626</v>
      </c>
      <c r="O17" s="22">
        <v>4910</v>
      </c>
      <c r="P17" s="22">
        <v>4910</v>
      </c>
      <c r="Q17" s="22">
        <v>10103</v>
      </c>
      <c r="R17" s="22">
        <v>19923</v>
      </c>
      <c r="S17" s="22"/>
      <c r="T17" s="22"/>
      <c r="U17" s="22"/>
      <c r="V17" s="22"/>
      <c r="W17" s="22">
        <v>76693</v>
      </c>
      <c r="X17" s="22">
        <v>74321</v>
      </c>
      <c r="Y17" s="22">
        <v>2372</v>
      </c>
      <c r="Z17" s="23">
        <v>3.1915609316343971</v>
      </c>
      <c r="AA17" s="20">
        <v>33144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29056224</v>
      </c>
      <c r="D25" s="20"/>
      <c r="E25" s="21">
        <v>27583726</v>
      </c>
      <c r="F25" s="22">
        <v>27583726</v>
      </c>
      <c r="G25" s="22"/>
      <c r="H25" s="22">
        <v>-3611115</v>
      </c>
      <c r="I25" s="22"/>
      <c r="J25" s="22">
        <v>-3611115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-3611115</v>
      </c>
      <c r="X25" s="22">
        <v>9563742</v>
      </c>
      <c r="Y25" s="22">
        <v>-13174857</v>
      </c>
      <c r="Z25" s="23">
        <v>-137.7583899691146</v>
      </c>
      <c r="AA25" s="20">
        <v>27583726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6442353</v>
      </c>
      <c r="G28" s="22"/>
      <c r="H28" s="22"/>
      <c r="I28" s="22"/>
      <c r="J28" s="22"/>
      <c r="K28" s="22"/>
      <c r="L28" s="22"/>
      <c r="M28" s="22"/>
      <c r="N28" s="22"/>
      <c r="O28" s="22">
        <v>562896</v>
      </c>
      <c r="P28" s="22">
        <v>569975</v>
      </c>
      <c r="Q28" s="22">
        <v>568929</v>
      </c>
      <c r="R28" s="22">
        <v>1701800</v>
      </c>
      <c r="S28" s="22"/>
      <c r="T28" s="22"/>
      <c r="U28" s="22"/>
      <c r="V28" s="22"/>
      <c r="W28" s="22">
        <v>1701800</v>
      </c>
      <c r="X28" s="22">
        <v>3315780</v>
      </c>
      <c r="Y28" s="22">
        <v>-1613980</v>
      </c>
      <c r="Z28" s="23">
        <v>-48.67572637509123</v>
      </c>
      <c r="AA28" s="20">
        <v>6442353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>
        <v>21099</v>
      </c>
      <c r="G29" s="22"/>
      <c r="H29" s="22"/>
      <c r="I29" s="22"/>
      <c r="J29" s="22"/>
      <c r="K29" s="22"/>
      <c r="L29" s="22"/>
      <c r="M29" s="22">
        <v>21099</v>
      </c>
      <c r="N29" s="22">
        <v>21099</v>
      </c>
      <c r="O29" s="22"/>
      <c r="P29" s="22"/>
      <c r="Q29" s="22"/>
      <c r="R29" s="22"/>
      <c r="S29" s="22"/>
      <c r="T29" s="22"/>
      <c r="U29" s="22"/>
      <c r="V29" s="22"/>
      <c r="W29" s="22">
        <v>21099</v>
      </c>
      <c r="X29" s="22">
        <v>21099</v>
      </c>
      <c r="Y29" s="22"/>
      <c r="Z29" s="23"/>
      <c r="AA29" s="20">
        <v>21099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192623417</v>
      </c>
      <c r="D32" s="29">
        <f t="shared" ref="D32:Y32" si="0">SUM(D6:D31)</f>
        <v>0</v>
      </c>
      <c r="E32" s="30">
        <f t="shared" si="0"/>
        <v>195578453</v>
      </c>
      <c r="F32" s="31">
        <f t="shared" si="0"/>
        <v>191762704</v>
      </c>
      <c r="G32" s="31">
        <f t="shared" si="0"/>
        <v>4265827</v>
      </c>
      <c r="H32" s="31">
        <f t="shared" si="0"/>
        <v>4428968</v>
      </c>
      <c r="I32" s="31">
        <f t="shared" si="0"/>
        <v>11184816</v>
      </c>
      <c r="J32" s="31">
        <f t="shared" si="0"/>
        <v>19879611</v>
      </c>
      <c r="K32" s="31">
        <f t="shared" si="0"/>
        <v>13424309</v>
      </c>
      <c r="L32" s="31">
        <f t="shared" si="0"/>
        <v>24531340</v>
      </c>
      <c r="M32" s="31">
        <f t="shared" si="0"/>
        <v>14949170</v>
      </c>
      <c r="N32" s="31">
        <f t="shared" si="0"/>
        <v>52904819</v>
      </c>
      <c r="O32" s="31">
        <f t="shared" si="0"/>
        <v>15794959</v>
      </c>
      <c r="P32" s="31">
        <f t="shared" si="0"/>
        <v>16703421</v>
      </c>
      <c r="Q32" s="31">
        <f t="shared" si="0"/>
        <v>15610352</v>
      </c>
      <c r="R32" s="31">
        <f t="shared" si="0"/>
        <v>48108732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120893162</v>
      </c>
      <c r="X32" s="31">
        <f t="shared" si="0"/>
        <v>121451808</v>
      </c>
      <c r="Y32" s="31">
        <f t="shared" si="0"/>
        <v>-558646</v>
      </c>
      <c r="Z32" s="32">
        <f>+IF(X32&lt;&gt;0,+(Y32/X32)*100,0)</f>
        <v>-0.45997339125655501</v>
      </c>
      <c r="AA32" s="29">
        <f>SUM(AA6:AA31)</f>
        <v>191762704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19594629</v>
      </c>
      <c r="D34" s="20"/>
      <c r="E34" s="21">
        <v>40517203</v>
      </c>
      <c r="F34" s="22">
        <v>20282568</v>
      </c>
      <c r="G34" s="22">
        <v>1354645</v>
      </c>
      <c r="H34" s="22">
        <v>1704405</v>
      </c>
      <c r="I34" s="22">
        <v>1754647</v>
      </c>
      <c r="J34" s="22">
        <v>4813697</v>
      </c>
      <c r="K34" s="22">
        <v>1677431</v>
      </c>
      <c r="L34" s="22">
        <v>1741378</v>
      </c>
      <c r="M34" s="22">
        <v>1702033</v>
      </c>
      <c r="N34" s="22">
        <v>5120842</v>
      </c>
      <c r="O34" s="22">
        <v>2088111</v>
      </c>
      <c r="P34" s="22">
        <v>1878495</v>
      </c>
      <c r="Q34" s="22">
        <v>1886916</v>
      </c>
      <c r="R34" s="22">
        <v>5853522</v>
      </c>
      <c r="S34" s="22"/>
      <c r="T34" s="22"/>
      <c r="U34" s="22"/>
      <c r="V34" s="22"/>
      <c r="W34" s="22">
        <v>15788061</v>
      </c>
      <c r="X34" s="22">
        <v>25021571</v>
      </c>
      <c r="Y34" s="22">
        <v>-9233510</v>
      </c>
      <c r="Z34" s="23">
        <v>-36.902199306350511</v>
      </c>
      <c r="AA34" s="20">
        <v>20282568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61695926</v>
      </c>
      <c r="D37" s="20"/>
      <c r="E37" s="21">
        <v>55662488</v>
      </c>
      <c r="F37" s="22">
        <v>62595021</v>
      </c>
      <c r="G37" s="22">
        <v>232782</v>
      </c>
      <c r="H37" s="22">
        <v>383626</v>
      </c>
      <c r="I37" s="22">
        <v>323229</v>
      </c>
      <c r="J37" s="22">
        <v>939637</v>
      </c>
      <c r="K37" s="22">
        <v>305710</v>
      </c>
      <c r="L37" s="22">
        <v>439735</v>
      </c>
      <c r="M37" s="22">
        <v>391692</v>
      </c>
      <c r="N37" s="22">
        <v>1137137</v>
      </c>
      <c r="O37" s="22">
        <v>350761</v>
      </c>
      <c r="P37" s="22">
        <v>294276</v>
      </c>
      <c r="Q37" s="22">
        <v>320330</v>
      </c>
      <c r="R37" s="22">
        <v>965367</v>
      </c>
      <c r="S37" s="22"/>
      <c r="T37" s="22"/>
      <c r="U37" s="22"/>
      <c r="V37" s="22"/>
      <c r="W37" s="22">
        <v>3042141</v>
      </c>
      <c r="X37" s="22">
        <v>41715374</v>
      </c>
      <c r="Y37" s="22">
        <v>-38673233</v>
      </c>
      <c r="Z37" s="23">
        <v>-92.707386490170265</v>
      </c>
      <c r="AA37" s="20">
        <v>62595021</v>
      </c>
    </row>
    <row r="38" spans="1:27" x14ac:dyDescent="0.25">
      <c r="A38" s="19" t="s">
        <v>64</v>
      </c>
      <c r="B38" s="15" t="s">
        <v>32</v>
      </c>
      <c r="C38" s="20">
        <v>-19403353</v>
      </c>
      <c r="D38" s="20"/>
      <c r="E38" s="21">
        <v>7771900</v>
      </c>
      <c r="F38" s="22">
        <v>8284166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1266043</v>
      </c>
      <c r="Y38" s="22">
        <v>-1266043</v>
      </c>
      <c r="Z38" s="23">
        <v>-100</v>
      </c>
      <c r="AA38" s="20">
        <v>8284166</v>
      </c>
    </row>
    <row r="39" spans="1:27" x14ac:dyDescent="0.25">
      <c r="A39" s="19" t="s">
        <v>65</v>
      </c>
      <c r="B39" s="15" t="s">
        <v>32</v>
      </c>
      <c r="C39" s="20">
        <v>18592710</v>
      </c>
      <c r="D39" s="20"/>
      <c r="E39" s="21">
        <v>17541050</v>
      </c>
      <c r="F39" s="22">
        <v>21588972</v>
      </c>
      <c r="G39" s="22"/>
      <c r="H39" s="22"/>
      <c r="I39" s="22"/>
      <c r="J39" s="22"/>
      <c r="K39" s="22"/>
      <c r="L39" s="22"/>
      <c r="M39" s="22">
        <v>10623162</v>
      </c>
      <c r="N39" s="22">
        <v>10623162</v>
      </c>
      <c r="O39" s="22">
        <v>1791176</v>
      </c>
      <c r="P39" s="22">
        <v>1676628</v>
      </c>
      <c r="Q39" s="22">
        <v>1792582</v>
      </c>
      <c r="R39" s="22">
        <v>5260386</v>
      </c>
      <c r="S39" s="22"/>
      <c r="T39" s="22"/>
      <c r="U39" s="22"/>
      <c r="V39" s="22"/>
      <c r="W39" s="22">
        <v>15883548</v>
      </c>
      <c r="X39" s="22">
        <v>15934738</v>
      </c>
      <c r="Y39" s="22">
        <v>-51190</v>
      </c>
      <c r="Z39" s="23">
        <v>-0.32124782974153698</v>
      </c>
      <c r="AA39" s="20">
        <v>21588972</v>
      </c>
    </row>
    <row r="40" spans="1:27" x14ac:dyDescent="0.25">
      <c r="A40" s="19" t="s">
        <v>40</v>
      </c>
      <c r="B40" s="15" t="s">
        <v>32</v>
      </c>
      <c r="C40" s="20">
        <v>7146180</v>
      </c>
      <c r="D40" s="20"/>
      <c r="E40" s="21">
        <v>5737612</v>
      </c>
      <c r="F40" s="22">
        <v>7883675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2588810</v>
      </c>
      <c r="Y40" s="22">
        <v>-2588810</v>
      </c>
      <c r="Z40" s="23">
        <v>-100</v>
      </c>
      <c r="AA40" s="20">
        <v>7883675</v>
      </c>
    </row>
    <row r="41" spans="1:27" x14ac:dyDescent="0.25">
      <c r="A41" s="19" t="s">
        <v>66</v>
      </c>
      <c r="B41" s="15" t="s">
        <v>32</v>
      </c>
      <c r="C41" s="20">
        <v>3727160</v>
      </c>
      <c r="D41" s="20"/>
      <c r="E41" s="21">
        <v>7238603</v>
      </c>
      <c r="F41" s="22">
        <v>6191554</v>
      </c>
      <c r="G41" s="22">
        <v>17394</v>
      </c>
      <c r="H41" s="22">
        <v>54442</v>
      </c>
      <c r="I41" s="22">
        <v>296146</v>
      </c>
      <c r="J41" s="22">
        <v>367982</v>
      </c>
      <c r="K41" s="22">
        <v>257370</v>
      </c>
      <c r="L41" s="22">
        <v>796955</v>
      </c>
      <c r="M41" s="22">
        <v>61336</v>
      </c>
      <c r="N41" s="22">
        <v>1115661</v>
      </c>
      <c r="O41" s="22">
        <v>397306</v>
      </c>
      <c r="P41" s="22">
        <v>514740</v>
      </c>
      <c r="Q41" s="22">
        <v>220862</v>
      </c>
      <c r="R41" s="22">
        <v>1132908</v>
      </c>
      <c r="S41" s="22"/>
      <c r="T41" s="22"/>
      <c r="U41" s="22"/>
      <c r="V41" s="22"/>
      <c r="W41" s="22">
        <v>2616551</v>
      </c>
      <c r="X41" s="22">
        <v>3923885</v>
      </c>
      <c r="Y41" s="22">
        <v>-1307334</v>
      </c>
      <c r="Z41" s="23">
        <v>-33.317337281801073</v>
      </c>
      <c r="AA41" s="20">
        <v>6191554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26937705</v>
      </c>
      <c r="D43" s="20"/>
      <c r="E43" s="21">
        <v>4926094</v>
      </c>
      <c r="F43" s="22">
        <v>2784729</v>
      </c>
      <c r="G43" s="22">
        <v>127937</v>
      </c>
      <c r="H43" s="22"/>
      <c r="I43" s="22">
        <v>73663</v>
      </c>
      <c r="J43" s="22">
        <v>201600</v>
      </c>
      <c r="K43" s="22">
        <v>328637</v>
      </c>
      <c r="L43" s="22">
        <v>53230</v>
      </c>
      <c r="M43" s="22">
        <v>100186</v>
      </c>
      <c r="N43" s="22">
        <v>482053</v>
      </c>
      <c r="O43" s="22"/>
      <c r="P43" s="22">
        <v>110353</v>
      </c>
      <c r="Q43" s="22">
        <v>576975</v>
      </c>
      <c r="R43" s="22">
        <v>687328</v>
      </c>
      <c r="S43" s="22"/>
      <c r="T43" s="22"/>
      <c r="U43" s="22"/>
      <c r="V43" s="22"/>
      <c r="W43" s="22">
        <v>1370981</v>
      </c>
      <c r="X43" s="22">
        <v>1004061</v>
      </c>
      <c r="Y43" s="22">
        <v>366920</v>
      </c>
      <c r="Z43" s="23">
        <v>36.543596454797068</v>
      </c>
      <c r="AA43" s="20">
        <v>2784729</v>
      </c>
    </row>
    <row r="44" spans="1:27" x14ac:dyDescent="0.25">
      <c r="A44" s="19" t="s">
        <v>69</v>
      </c>
      <c r="B44" s="15" t="s">
        <v>32</v>
      </c>
      <c r="C44" s="20">
        <v>934383</v>
      </c>
      <c r="D44" s="20"/>
      <c r="E44" s="21">
        <v>975053</v>
      </c>
      <c r="F44" s="22">
        <v>893999</v>
      </c>
      <c r="G44" s="22">
        <v>6248</v>
      </c>
      <c r="H44" s="22">
        <v>64826</v>
      </c>
      <c r="I44" s="22">
        <v>72072</v>
      </c>
      <c r="J44" s="22">
        <v>143146</v>
      </c>
      <c r="K44" s="22">
        <v>76855</v>
      </c>
      <c r="L44" s="22">
        <v>84621</v>
      </c>
      <c r="M44" s="22">
        <v>41882</v>
      </c>
      <c r="N44" s="22">
        <v>203358</v>
      </c>
      <c r="O44" s="22">
        <v>84155</v>
      </c>
      <c r="P44" s="22">
        <v>64317</v>
      </c>
      <c r="Q44" s="22">
        <v>48201</v>
      </c>
      <c r="R44" s="22">
        <v>196673</v>
      </c>
      <c r="S44" s="22"/>
      <c r="T44" s="22"/>
      <c r="U44" s="22"/>
      <c r="V44" s="22"/>
      <c r="W44" s="22">
        <v>543177</v>
      </c>
      <c r="X44" s="22">
        <v>479699</v>
      </c>
      <c r="Y44" s="22">
        <v>63478</v>
      </c>
      <c r="Z44" s="23">
        <v>13.232881452744325</v>
      </c>
      <c r="AA44" s="20">
        <v>893999</v>
      </c>
    </row>
    <row r="45" spans="1:27" x14ac:dyDescent="0.25">
      <c r="A45" s="19" t="s">
        <v>70</v>
      </c>
      <c r="B45" s="15" t="s">
        <v>32</v>
      </c>
      <c r="C45" s="20">
        <v>75614</v>
      </c>
      <c r="D45" s="20"/>
      <c r="E45" s="21"/>
      <c r="F45" s="22">
        <v>-4153156</v>
      </c>
      <c r="G45" s="22"/>
      <c r="H45" s="22"/>
      <c r="I45" s="22"/>
      <c r="J45" s="22"/>
      <c r="K45" s="22"/>
      <c r="L45" s="22"/>
      <c r="M45" s="22">
        <v>27736</v>
      </c>
      <c r="N45" s="22">
        <v>27736</v>
      </c>
      <c r="O45" s="22"/>
      <c r="P45" s="22"/>
      <c r="Q45" s="22"/>
      <c r="R45" s="22"/>
      <c r="S45" s="22"/>
      <c r="T45" s="22"/>
      <c r="U45" s="22"/>
      <c r="V45" s="22"/>
      <c r="W45" s="22">
        <v>27736</v>
      </c>
      <c r="X45" s="22">
        <v>27736</v>
      </c>
      <c r="Y45" s="22"/>
      <c r="Z45" s="23"/>
      <c r="AA45" s="20">
        <v>-4153156</v>
      </c>
    </row>
    <row r="46" spans="1:27" x14ac:dyDescent="0.25">
      <c r="A46" s="19" t="s">
        <v>71</v>
      </c>
      <c r="B46" s="15" t="s">
        <v>32</v>
      </c>
      <c r="C46" s="20">
        <v>8777460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128078414</v>
      </c>
      <c r="D47" s="29">
        <f t="shared" ref="D47:Y47" si="1">SUM(D34:D46)</f>
        <v>0</v>
      </c>
      <c r="E47" s="30">
        <f t="shared" si="1"/>
        <v>140370003</v>
      </c>
      <c r="F47" s="31">
        <f t="shared" si="1"/>
        <v>126351528</v>
      </c>
      <c r="G47" s="31">
        <f t="shared" si="1"/>
        <v>1739006</v>
      </c>
      <c r="H47" s="31">
        <f t="shared" si="1"/>
        <v>2207299</v>
      </c>
      <c r="I47" s="31">
        <f t="shared" si="1"/>
        <v>2519757</v>
      </c>
      <c r="J47" s="31">
        <f t="shared" si="1"/>
        <v>6466062</v>
      </c>
      <c r="K47" s="31">
        <f t="shared" si="1"/>
        <v>2646003</v>
      </c>
      <c r="L47" s="31">
        <f t="shared" si="1"/>
        <v>3115919</v>
      </c>
      <c r="M47" s="31">
        <f t="shared" si="1"/>
        <v>12948027</v>
      </c>
      <c r="N47" s="31">
        <f t="shared" si="1"/>
        <v>18709949</v>
      </c>
      <c r="O47" s="31">
        <f t="shared" si="1"/>
        <v>4711509</v>
      </c>
      <c r="P47" s="31">
        <f t="shared" si="1"/>
        <v>4538809</v>
      </c>
      <c r="Q47" s="31">
        <f t="shared" si="1"/>
        <v>4845866</v>
      </c>
      <c r="R47" s="31">
        <f t="shared" si="1"/>
        <v>14096184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39272195</v>
      </c>
      <c r="X47" s="31">
        <f t="shared" si="1"/>
        <v>91961917</v>
      </c>
      <c r="Y47" s="31">
        <f t="shared" si="1"/>
        <v>-52689722</v>
      </c>
      <c r="Z47" s="32">
        <f>+IF(X47&lt;&gt;0,+(Y47/X47)*100,0)</f>
        <v>-57.295154036425757</v>
      </c>
      <c r="AA47" s="29">
        <f>SUM(AA34:AA46)</f>
        <v>126351528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64545003</v>
      </c>
      <c r="D48" s="39">
        <f t="shared" si="2"/>
        <v>0</v>
      </c>
      <c r="E48" s="40">
        <f t="shared" si="2"/>
        <v>55208450</v>
      </c>
      <c r="F48" s="41">
        <f t="shared" si="2"/>
        <v>65411176</v>
      </c>
      <c r="G48" s="41">
        <f t="shared" si="2"/>
        <v>2526821</v>
      </c>
      <c r="H48" s="41">
        <f t="shared" si="2"/>
        <v>2221669</v>
      </c>
      <c r="I48" s="41">
        <f t="shared" si="2"/>
        <v>8665059</v>
      </c>
      <c r="J48" s="41">
        <f t="shared" si="2"/>
        <v>13413549</v>
      </c>
      <c r="K48" s="41">
        <f t="shared" si="2"/>
        <v>10778306</v>
      </c>
      <c r="L48" s="41">
        <f t="shared" si="2"/>
        <v>21415421</v>
      </c>
      <c r="M48" s="41">
        <f t="shared" si="2"/>
        <v>2001143</v>
      </c>
      <c r="N48" s="41">
        <f t="shared" si="2"/>
        <v>34194870</v>
      </c>
      <c r="O48" s="41">
        <f t="shared" si="2"/>
        <v>11083450</v>
      </c>
      <c r="P48" s="41">
        <f t="shared" si="2"/>
        <v>12164612</v>
      </c>
      <c r="Q48" s="41">
        <f t="shared" si="2"/>
        <v>10764486</v>
      </c>
      <c r="R48" s="41">
        <f t="shared" si="2"/>
        <v>34012548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81620967</v>
      </c>
      <c r="X48" s="41">
        <f t="shared" si="2"/>
        <v>29489891</v>
      </c>
      <c r="Y48" s="41">
        <f t="shared" si="2"/>
        <v>52131076</v>
      </c>
      <c r="Z48" s="42">
        <f>+IF(X48&lt;&gt;0,+(Y48/X48)*100,0)</f>
        <v>176.77608913508701</v>
      </c>
      <c r="AA48" s="39">
        <f>+AA32-AA47</f>
        <v>65411176</v>
      </c>
    </row>
    <row r="49" spans="1:27" x14ac:dyDescent="0.25">
      <c r="A49" s="43" t="s">
        <v>74</v>
      </c>
      <c r="B49" s="15" t="s">
        <v>32</v>
      </c>
      <c r="C49" s="20">
        <v>9585305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68021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74198329</v>
      </c>
      <c r="D51" s="48">
        <f t="shared" si="3"/>
        <v>0</v>
      </c>
      <c r="E51" s="49">
        <f t="shared" si="3"/>
        <v>55208450</v>
      </c>
      <c r="F51" s="50">
        <f t="shared" si="3"/>
        <v>65411176</v>
      </c>
      <c r="G51" s="50">
        <f t="shared" si="3"/>
        <v>2526821</v>
      </c>
      <c r="H51" s="50">
        <f t="shared" si="3"/>
        <v>2221669</v>
      </c>
      <c r="I51" s="50">
        <f t="shared" si="3"/>
        <v>8665059</v>
      </c>
      <c r="J51" s="50">
        <f t="shared" si="3"/>
        <v>13413549</v>
      </c>
      <c r="K51" s="50">
        <f t="shared" si="3"/>
        <v>10778306</v>
      </c>
      <c r="L51" s="50">
        <f t="shared" si="3"/>
        <v>21415421</v>
      </c>
      <c r="M51" s="50">
        <f t="shared" si="3"/>
        <v>2001143</v>
      </c>
      <c r="N51" s="50">
        <f t="shared" si="3"/>
        <v>34194870</v>
      </c>
      <c r="O51" s="50">
        <f t="shared" si="3"/>
        <v>11083450</v>
      </c>
      <c r="P51" s="50">
        <f t="shared" si="3"/>
        <v>12164612</v>
      </c>
      <c r="Q51" s="50">
        <f t="shared" si="3"/>
        <v>10764486</v>
      </c>
      <c r="R51" s="50">
        <f t="shared" si="3"/>
        <v>34012548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81620967</v>
      </c>
      <c r="X51" s="50">
        <f t="shared" si="3"/>
        <v>29489891</v>
      </c>
      <c r="Y51" s="50">
        <f t="shared" si="3"/>
        <v>52131076</v>
      </c>
      <c r="Z51" s="51">
        <f>+IF(X51&lt;&gt;0,+(Y51/X51)*100,0)</f>
        <v>176.77608913508701</v>
      </c>
      <c r="AA51" s="48">
        <f>SUM(AA48:AA50)</f>
        <v>65411176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74198329</v>
      </c>
      <c r="D53" s="54">
        <f>+D51-D52</f>
        <v>0</v>
      </c>
      <c r="E53" s="55">
        <f t="shared" si="4"/>
        <v>55208450</v>
      </c>
      <c r="F53" s="56">
        <f t="shared" si="4"/>
        <v>65411176</v>
      </c>
      <c r="G53" s="56">
        <f t="shared" si="4"/>
        <v>2526821</v>
      </c>
      <c r="H53" s="56">
        <f t="shared" si="4"/>
        <v>2221669</v>
      </c>
      <c r="I53" s="56">
        <f t="shared" si="4"/>
        <v>8665059</v>
      </c>
      <c r="J53" s="56">
        <f t="shared" si="4"/>
        <v>13413549</v>
      </c>
      <c r="K53" s="56">
        <f t="shared" si="4"/>
        <v>10778306</v>
      </c>
      <c r="L53" s="56">
        <f t="shared" si="4"/>
        <v>21415421</v>
      </c>
      <c r="M53" s="56">
        <f t="shared" si="4"/>
        <v>2001143</v>
      </c>
      <c r="N53" s="56">
        <f t="shared" si="4"/>
        <v>34194870</v>
      </c>
      <c r="O53" s="56">
        <f t="shared" si="4"/>
        <v>11083450</v>
      </c>
      <c r="P53" s="56">
        <f t="shared" si="4"/>
        <v>12164612</v>
      </c>
      <c r="Q53" s="56">
        <f t="shared" si="4"/>
        <v>10764486</v>
      </c>
      <c r="R53" s="56">
        <f t="shared" si="4"/>
        <v>34012548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81620967</v>
      </c>
      <c r="X53" s="56">
        <f t="shared" si="4"/>
        <v>29489891</v>
      </c>
      <c r="Y53" s="56">
        <f t="shared" si="4"/>
        <v>52131076</v>
      </c>
      <c r="Z53" s="57">
        <f>+IF(X53&lt;&gt;0,+(Y53/X53)*100,0)</f>
        <v>176.77608913508701</v>
      </c>
      <c r="AA53" s="54">
        <f>+AA51-AA52</f>
        <v>65411176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74198329</v>
      </c>
      <c r="D56" s="48">
        <f>SUM(D53:D55)</f>
        <v>0</v>
      </c>
      <c r="E56" s="49">
        <f t="shared" si="5"/>
        <v>55208450</v>
      </c>
      <c r="F56" s="50">
        <f t="shared" si="5"/>
        <v>65411176</v>
      </c>
      <c r="G56" s="50">
        <f t="shared" si="5"/>
        <v>2526821</v>
      </c>
      <c r="H56" s="50">
        <f t="shared" si="5"/>
        <v>2221669</v>
      </c>
      <c r="I56" s="50">
        <f t="shared" si="5"/>
        <v>8665059</v>
      </c>
      <c r="J56" s="50">
        <f t="shared" si="5"/>
        <v>13413549</v>
      </c>
      <c r="K56" s="50">
        <f t="shared" si="5"/>
        <v>10778306</v>
      </c>
      <c r="L56" s="50">
        <f t="shared" si="5"/>
        <v>21415421</v>
      </c>
      <c r="M56" s="50">
        <f t="shared" si="5"/>
        <v>2001143</v>
      </c>
      <c r="N56" s="50">
        <f t="shared" si="5"/>
        <v>34194870</v>
      </c>
      <c r="O56" s="50">
        <f t="shared" si="5"/>
        <v>11083450</v>
      </c>
      <c r="P56" s="50">
        <f t="shared" si="5"/>
        <v>12164612</v>
      </c>
      <c r="Q56" s="50">
        <f t="shared" si="5"/>
        <v>10764486</v>
      </c>
      <c r="R56" s="50">
        <f t="shared" si="5"/>
        <v>34012548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81620967</v>
      </c>
      <c r="X56" s="50">
        <f t="shared" si="5"/>
        <v>29489891</v>
      </c>
      <c r="Y56" s="50">
        <f t="shared" si="5"/>
        <v>52131076</v>
      </c>
      <c r="Z56" s="51">
        <f>+IF(X56&lt;&gt;0,+(Y56/X56)*100,0)</f>
        <v>176.77608913508701</v>
      </c>
      <c r="AA56" s="48">
        <f>SUM(AA53:AA55)</f>
        <v>65411176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74198329</v>
      </c>
      <c r="D59" s="65">
        <f>SUM(D56:D58)</f>
        <v>0</v>
      </c>
      <c r="E59" s="66">
        <f t="shared" si="6"/>
        <v>55208450</v>
      </c>
      <c r="F59" s="67">
        <f t="shared" si="6"/>
        <v>65411176</v>
      </c>
      <c r="G59" s="67">
        <f t="shared" si="6"/>
        <v>2526821</v>
      </c>
      <c r="H59" s="67">
        <f t="shared" si="6"/>
        <v>2221669</v>
      </c>
      <c r="I59" s="67">
        <f t="shared" si="6"/>
        <v>8665059</v>
      </c>
      <c r="J59" s="67">
        <f t="shared" si="6"/>
        <v>13413549</v>
      </c>
      <c r="K59" s="67">
        <f t="shared" si="6"/>
        <v>10778306</v>
      </c>
      <c r="L59" s="67">
        <f t="shared" si="6"/>
        <v>21415421</v>
      </c>
      <c r="M59" s="67">
        <f t="shared" si="6"/>
        <v>2001143</v>
      </c>
      <c r="N59" s="67">
        <f t="shared" si="6"/>
        <v>34194870</v>
      </c>
      <c r="O59" s="67">
        <f t="shared" si="6"/>
        <v>11083450</v>
      </c>
      <c r="P59" s="67">
        <f t="shared" si="6"/>
        <v>12164612</v>
      </c>
      <c r="Q59" s="67">
        <f t="shared" si="6"/>
        <v>10764486</v>
      </c>
      <c r="R59" s="67">
        <f t="shared" si="6"/>
        <v>34012548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81620967</v>
      </c>
      <c r="X59" s="67">
        <f t="shared" si="6"/>
        <v>29489891</v>
      </c>
      <c r="Y59" s="67">
        <f t="shared" si="6"/>
        <v>52131076</v>
      </c>
      <c r="Z59" s="68">
        <f>+IF(X59&lt;&gt;0,+(Y59/X59)*100,0)</f>
        <v>176.77608913508701</v>
      </c>
      <c r="AA59" s="65">
        <f>SUM(AA56:AA58)</f>
        <v>65411176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218057871</v>
      </c>
      <c r="F7" s="22">
        <v>227636305</v>
      </c>
      <c r="G7" s="22">
        <v>17294359</v>
      </c>
      <c r="H7" s="22">
        <v>3322075</v>
      </c>
      <c r="I7" s="22">
        <v>19616658</v>
      </c>
      <c r="J7" s="22">
        <v>40233092</v>
      </c>
      <c r="K7" s="22">
        <v>17036728</v>
      </c>
      <c r="L7" s="22">
        <v>19557423</v>
      </c>
      <c r="M7" s="22">
        <v>18495093</v>
      </c>
      <c r="N7" s="22">
        <v>55089244</v>
      </c>
      <c r="O7" s="22">
        <v>20114828</v>
      </c>
      <c r="P7" s="22">
        <v>20137808</v>
      </c>
      <c r="Q7" s="22">
        <v>22021922</v>
      </c>
      <c r="R7" s="22">
        <v>62274558</v>
      </c>
      <c r="S7" s="22"/>
      <c r="T7" s="22"/>
      <c r="U7" s="22"/>
      <c r="V7" s="22"/>
      <c r="W7" s="22">
        <v>157596894</v>
      </c>
      <c r="X7" s="22">
        <v>228159582</v>
      </c>
      <c r="Y7" s="22">
        <v>-70562688</v>
      </c>
      <c r="Z7" s="23">
        <v>-30.926900979332967</v>
      </c>
      <c r="AA7" s="20">
        <v>227636305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19800</v>
      </c>
      <c r="Y10" s="22">
        <v>-19800</v>
      </c>
      <c r="Z10" s="23">
        <v>-100</v>
      </c>
      <c r="AA10" s="20">
        <v>26500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1839950</v>
      </c>
      <c r="F13" s="22">
        <v>8720260</v>
      </c>
      <c r="G13" s="22">
        <v>787089</v>
      </c>
      <c r="H13" s="22">
        <v>785726</v>
      </c>
      <c r="I13" s="22">
        <v>750223</v>
      </c>
      <c r="J13" s="22">
        <v>2323038</v>
      </c>
      <c r="K13" s="22">
        <v>752829</v>
      </c>
      <c r="L13" s="22">
        <v>739766</v>
      </c>
      <c r="M13" s="22">
        <v>710240</v>
      </c>
      <c r="N13" s="22">
        <v>2202835</v>
      </c>
      <c r="O13" s="22">
        <v>709228</v>
      </c>
      <c r="P13" s="22">
        <v>741678</v>
      </c>
      <c r="Q13" s="22">
        <v>756031</v>
      </c>
      <c r="R13" s="22">
        <v>2206937</v>
      </c>
      <c r="S13" s="22"/>
      <c r="T13" s="22"/>
      <c r="U13" s="22"/>
      <c r="V13" s="22"/>
      <c r="W13" s="22">
        <v>6732810</v>
      </c>
      <c r="X13" s="22">
        <v>8720260</v>
      </c>
      <c r="Y13" s="22">
        <v>-1987450</v>
      </c>
      <c r="Z13" s="23">
        <v>-22.791178244685366</v>
      </c>
      <c r="AA13" s="20">
        <v>8720260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>
        <v>468841</v>
      </c>
      <c r="L19" s="22">
        <v>772427</v>
      </c>
      <c r="M19" s="22">
        <v>141795</v>
      </c>
      <c r="N19" s="22">
        <v>1383063</v>
      </c>
      <c r="O19" s="22">
        <v>1227944</v>
      </c>
      <c r="P19" s="22">
        <v>875075</v>
      </c>
      <c r="Q19" s="22">
        <v>859218</v>
      </c>
      <c r="R19" s="22">
        <v>2962237</v>
      </c>
      <c r="S19" s="22"/>
      <c r="T19" s="22"/>
      <c r="U19" s="22"/>
      <c r="V19" s="22"/>
      <c r="W19" s="22">
        <v>9427597</v>
      </c>
      <c r="X19" s="22">
        <v>8577900</v>
      </c>
      <c r="Y19" s="22">
        <v>849697</v>
      </c>
      <c r="Z19" s="23">
        <v>9.9056528987281283</v>
      </c>
      <c r="AA19" s="20">
        <v>11436750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2700</v>
      </c>
      <c r="Y23" s="22">
        <v>-2700</v>
      </c>
      <c r="Z23" s="23">
        <v>-100</v>
      </c>
      <c r="AA23" s="20">
        <v>3180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56228300</v>
      </c>
      <c r="F25" s="22">
        <v>60228300</v>
      </c>
      <c r="G25" s="22"/>
      <c r="H25" s="22">
        <v>22128364</v>
      </c>
      <c r="I25" s="22">
        <v>38561</v>
      </c>
      <c r="J25" s="22">
        <v>22166925</v>
      </c>
      <c r="K25" s="22">
        <v>221907</v>
      </c>
      <c r="L25" s="22">
        <v>1276929</v>
      </c>
      <c r="M25" s="22">
        <v>298710</v>
      </c>
      <c r="N25" s="22">
        <v>1797546</v>
      </c>
      <c r="O25" s="22">
        <v>17671431</v>
      </c>
      <c r="P25" s="22">
        <v>724053</v>
      </c>
      <c r="Q25" s="22">
        <v>816197</v>
      </c>
      <c r="R25" s="22">
        <v>19211681</v>
      </c>
      <c r="S25" s="22"/>
      <c r="T25" s="22"/>
      <c r="U25" s="22"/>
      <c r="V25" s="22"/>
      <c r="W25" s="22">
        <v>43176152</v>
      </c>
      <c r="X25" s="22">
        <v>45170694</v>
      </c>
      <c r="Y25" s="22">
        <v>-1994542</v>
      </c>
      <c r="Z25" s="23">
        <v>-4.4155664289771597</v>
      </c>
      <c r="AA25" s="20">
        <v>60228300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9098690</v>
      </c>
      <c r="F28" s="22">
        <v>10215108</v>
      </c>
      <c r="G28" s="22">
        <v>662351</v>
      </c>
      <c r="H28" s="22">
        <v>694739</v>
      </c>
      <c r="I28" s="22">
        <v>663694</v>
      </c>
      <c r="J28" s="22">
        <v>2020784</v>
      </c>
      <c r="K28" s="22">
        <v>682888</v>
      </c>
      <c r="L28" s="22">
        <v>674269</v>
      </c>
      <c r="M28" s="22">
        <v>673075</v>
      </c>
      <c r="N28" s="22">
        <v>2030232</v>
      </c>
      <c r="O28" s="22">
        <v>678254</v>
      </c>
      <c r="P28" s="22">
        <v>684200</v>
      </c>
      <c r="Q28" s="22">
        <v>4352330</v>
      </c>
      <c r="R28" s="22">
        <v>5714784</v>
      </c>
      <c r="S28" s="22"/>
      <c r="T28" s="22"/>
      <c r="U28" s="22"/>
      <c r="V28" s="22"/>
      <c r="W28" s="22">
        <v>9765800</v>
      </c>
      <c r="X28" s="22">
        <v>9691038</v>
      </c>
      <c r="Y28" s="22">
        <v>74762</v>
      </c>
      <c r="Z28" s="23">
        <v>0.7714550288627493</v>
      </c>
      <c r="AA28" s="20">
        <v>10215108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556076810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19163193</v>
      </c>
      <c r="L32" s="31">
        <f t="shared" si="0"/>
        <v>23020814</v>
      </c>
      <c r="M32" s="31">
        <f t="shared" si="0"/>
        <v>20318913</v>
      </c>
      <c r="N32" s="31">
        <f t="shared" si="0"/>
        <v>62502920</v>
      </c>
      <c r="O32" s="31">
        <f t="shared" si="0"/>
        <v>40401685</v>
      </c>
      <c r="P32" s="31">
        <f t="shared" si="0"/>
        <v>23162814</v>
      </c>
      <c r="Q32" s="31">
        <f t="shared" si="0"/>
        <v>28805698</v>
      </c>
      <c r="R32" s="31">
        <f t="shared" si="0"/>
        <v>92370197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226699253</v>
      </c>
      <c r="X32" s="31">
        <f t="shared" si="0"/>
        <v>300341974</v>
      </c>
      <c r="Y32" s="31">
        <f t="shared" si="0"/>
        <v>-73642721</v>
      </c>
      <c r="Z32" s="32">
        <f>+IF(X32&lt;&gt;0,+(Y32/X32)*100,0)</f>
        <v>-24.519623421000755</v>
      </c>
      <c r="AA32" s="29">
        <f>SUM(AA6:AA31)</f>
        <v>556076810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48596600</v>
      </c>
      <c r="F34" s="22">
        <v>51506935</v>
      </c>
      <c r="G34" s="22">
        <v>2848546</v>
      </c>
      <c r="H34" s="22">
        <v>4171076</v>
      </c>
      <c r="I34" s="22">
        <v>3858852</v>
      </c>
      <c r="J34" s="22">
        <v>10878474</v>
      </c>
      <c r="K34" s="22">
        <v>3819996</v>
      </c>
      <c r="L34" s="22">
        <v>5749788</v>
      </c>
      <c r="M34" s="22">
        <v>3840798</v>
      </c>
      <c r="N34" s="22">
        <v>13410582</v>
      </c>
      <c r="O34" s="22">
        <v>3819765</v>
      </c>
      <c r="P34" s="22">
        <v>3835191</v>
      </c>
      <c r="Q34" s="22">
        <v>3663541</v>
      </c>
      <c r="R34" s="22">
        <v>11318497</v>
      </c>
      <c r="S34" s="22"/>
      <c r="T34" s="22"/>
      <c r="U34" s="22"/>
      <c r="V34" s="22"/>
      <c r="W34" s="22">
        <v>35607553</v>
      </c>
      <c r="X34" s="22">
        <v>47652246</v>
      </c>
      <c r="Y34" s="22">
        <v>-12044693</v>
      </c>
      <c r="Z34" s="23">
        <v>-25.276233569347394</v>
      </c>
      <c r="AA34" s="20">
        <v>51506935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240450220</v>
      </c>
      <c r="F37" s="22">
        <v>251729410</v>
      </c>
      <c r="G37" s="22">
        <v>500943</v>
      </c>
      <c r="H37" s="22">
        <v>6485811</v>
      </c>
      <c r="I37" s="22">
        <v>3977512</v>
      </c>
      <c r="J37" s="22">
        <v>10964266</v>
      </c>
      <c r="K37" s="22">
        <v>2211222</v>
      </c>
      <c r="L37" s="22">
        <v>7004252</v>
      </c>
      <c r="M37" s="22">
        <v>5112151</v>
      </c>
      <c r="N37" s="22">
        <v>14327625</v>
      </c>
      <c r="O37" s="22">
        <v>8350239</v>
      </c>
      <c r="P37" s="22">
        <v>1713376</v>
      </c>
      <c r="Q37" s="22">
        <v>8432124</v>
      </c>
      <c r="R37" s="22">
        <v>18495739</v>
      </c>
      <c r="S37" s="22"/>
      <c r="T37" s="22"/>
      <c r="U37" s="22"/>
      <c r="V37" s="22"/>
      <c r="W37" s="22">
        <v>43787630</v>
      </c>
      <c r="X37" s="22">
        <v>202326166</v>
      </c>
      <c r="Y37" s="22">
        <v>-158538536</v>
      </c>
      <c r="Z37" s="23">
        <v>-78.357900579206358</v>
      </c>
      <c r="AA37" s="20">
        <v>251729410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16701155</v>
      </c>
      <c r="F38" s="22">
        <v>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6701155</v>
      </c>
      <c r="Y38" s="22">
        <v>-6701155</v>
      </c>
      <c r="Z38" s="23">
        <v>-100</v>
      </c>
      <c r="AA38" s="20">
        <v>6701155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>
        <v>2445216</v>
      </c>
      <c r="L39" s="22">
        <v>2445216</v>
      </c>
      <c r="M39" s="22">
        <v>2445216</v>
      </c>
      <c r="N39" s="22">
        <v>7335648</v>
      </c>
      <c r="O39" s="22">
        <v>2445216</v>
      </c>
      <c r="P39" s="22">
        <v>2445216</v>
      </c>
      <c r="Q39" s="22">
        <v>2445216</v>
      </c>
      <c r="R39" s="22">
        <v>7335648</v>
      </c>
      <c r="S39" s="22"/>
      <c r="T39" s="22"/>
      <c r="U39" s="22"/>
      <c r="V39" s="22"/>
      <c r="W39" s="22">
        <v>22006943</v>
      </c>
      <c r="X39" s="22">
        <v>22005000</v>
      </c>
      <c r="Y39" s="22">
        <v>1943</v>
      </c>
      <c r="Z39" s="23">
        <v>8.8298114064985223E-3</v>
      </c>
      <c r="AA39" s="20">
        <v>29342550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>
        <v>2578427</v>
      </c>
      <c r="N40" s="22">
        <v>2578427</v>
      </c>
      <c r="O40" s="22"/>
      <c r="P40" s="22"/>
      <c r="Q40" s="22"/>
      <c r="R40" s="22"/>
      <c r="S40" s="22"/>
      <c r="T40" s="22"/>
      <c r="U40" s="22"/>
      <c r="V40" s="22"/>
      <c r="W40" s="22">
        <v>2578427</v>
      </c>
      <c r="X40" s="22">
        <v>5261400</v>
      </c>
      <c r="Y40" s="22">
        <v>-2682973</v>
      </c>
      <c r="Z40" s="23">
        <v>-50.993518835290985</v>
      </c>
      <c r="AA40" s="20">
        <v>7015000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30792480</v>
      </c>
      <c r="F41" s="22">
        <v>35669655</v>
      </c>
      <c r="G41" s="22">
        <v>1411414</v>
      </c>
      <c r="H41" s="22">
        <v>3008648</v>
      </c>
      <c r="I41" s="22">
        <v>2726231</v>
      </c>
      <c r="J41" s="22">
        <v>7146293</v>
      </c>
      <c r="K41" s="22">
        <v>2932751</v>
      </c>
      <c r="L41" s="22">
        <v>3665420</v>
      </c>
      <c r="M41" s="22">
        <v>2166153</v>
      </c>
      <c r="N41" s="22">
        <v>8764324</v>
      </c>
      <c r="O41" s="22">
        <v>1982988</v>
      </c>
      <c r="P41" s="22">
        <v>2889859</v>
      </c>
      <c r="Q41" s="22">
        <v>3892281</v>
      </c>
      <c r="R41" s="22">
        <v>8765128</v>
      </c>
      <c r="S41" s="22"/>
      <c r="T41" s="22"/>
      <c r="U41" s="22"/>
      <c r="V41" s="22"/>
      <c r="W41" s="22">
        <v>24675745</v>
      </c>
      <c r="X41" s="22">
        <v>30466657</v>
      </c>
      <c r="Y41" s="22">
        <v>-5790912</v>
      </c>
      <c r="Z41" s="23">
        <v>-19.007375833850102</v>
      </c>
      <c r="AA41" s="20">
        <v>35669655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1540216</v>
      </c>
      <c r="F43" s="22">
        <v>36840216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>
        <v>2343026</v>
      </c>
      <c r="L43" s="22">
        <v>3833646</v>
      </c>
      <c r="M43" s="22">
        <v>1631910</v>
      </c>
      <c r="N43" s="22">
        <v>7808582</v>
      </c>
      <c r="O43" s="22">
        <v>944912</v>
      </c>
      <c r="P43" s="22">
        <v>1702914</v>
      </c>
      <c r="Q43" s="22">
        <v>1111779</v>
      </c>
      <c r="R43" s="22">
        <v>3759605</v>
      </c>
      <c r="S43" s="22"/>
      <c r="T43" s="22"/>
      <c r="U43" s="22"/>
      <c r="V43" s="22"/>
      <c r="W43" s="22">
        <v>63512025</v>
      </c>
      <c r="X43" s="22">
        <v>36840216</v>
      </c>
      <c r="Y43" s="22">
        <v>26671809</v>
      </c>
      <c r="Z43" s="23">
        <v>72.39862274423146</v>
      </c>
      <c r="AA43" s="20">
        <v>36840216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4406110</v>
      </c>
      <c r="F44" s="22">
        <v>4251490</v>
      </c>
      <c r="G44" s="22">
        <v>25507</v>
      </c>
      <c r="H44" s="22">
        <v>232478</v>
      </c>
      <c r="I44" s="22">
        <v>387502</v>
      </c>
      <c r="J44" s="22">
        <v>645487</v>
      </c>
      <c r="K44" s="22">
        <v>356536</v>
      </c>
      <c r="L44" s="22">
        <v>234909</v>
      </c>
      <c r="M44" s="22">
        <v>187262</v>
      </c>
      <c r="N44" s="22">
        <v>778707</v>
      </c>
      <c r="O44" s="22">
        <v>174810</v>
      </c>
      <c r="P44" s="22">
        <v>372617</v>
      </c>
      <c r="Q44" s="22">
        <v>96850</v>
      </c>
      <c r="R44" s="22">
        <v>644277</v>
      </c>
      <c r="S44" s="22"/>
      <c r="T44" s="22"/>
      <c r="U44" s="22"/>
      <c r="V44" s="22"/>
      <c r="W44" s="22">
        <v>2068471</v>
      </c>
      <c r="X44" s="22">
        <v>3200890</v>
      </c>
      <c r="Y44" s="22">
        <v>-1132419</v>
      </c>
      <c r="Z44" s="23">
        <v>-35.378254173058117</v>
      </c>
      <c r="AA44" s="20">
        <v>4251490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15300</v>
      </c>
      <c r="Y45" s="22">
        <v>-15300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35126100</v>
      </c>
      <c r="Y46" s="22">
        <v>-35126100</v>
      </c>
      <c r="Z46" s="23">
        <v>-100</v>
      </c>
      <c r="AA46" s="20">
        <v>46835130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469910891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14108747</v>
      </c>
      <c r="L47" s="31">
        <f t="shared" si="1"/>
        <v>22933231</v>
      </c>
      <c r="M47" s="31">
        <f t="shared" si="1"/>
        <v>17961917</v>
      </c>
      <c r="N47" s="31">
        <f t="shared" si="1"/>
        <v>55003895</v>
      </c>
      <c r="O47" s="31">
        <f t="shared" si="1"/>
        <v>17717930</v>
      </c>
      <c r="P47" s="31">
        <f t="shared" si="1"/>
        <v>12959173</v>
      </c>
      <c r="Q47" s="31">
        <f t="shared" si="1"/>
        <v>19641791</v>
      </c>
      <c r="R47" s="31">
        <f t="shared" si="1"/>
        <v>50318894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194236794</v>
      </c>
      <c r="X47" s="31">
        <f t="shared" si="1"/>
        <v>389595130</v>
      </c>
      <c r="Y47" s="31">
        <f t="shared" si="1"/>
        <v>-195358336</v>
      </c>
      <c r="Z47" s="32">
        <f>+IF(X47&lt;&gt;0,+(Y47/X47)*100,0)</f>
        <v>-50.143936860812403</v>
      </c>
      <c r="AA47" s="29">
        <f>SUM(AA34:AA46)</f>
        <v>469910891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108802837</v>
      </c>
      <c r="F48" s="41">
        <f t="shared" si="2"/>
        <v>86165919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5054446</v>
      </c>
      <c r="L48" s="41">
        <f t="shared" si="2"/>
        <v>87583</v>
      </c>
      <c r="M48" s="41">
        <f t="shared" si="2"/>
        <v>2356996</v>
      </c>
      <c r="N48" s="41">
        <f t="shared" si="2"/>
        <v>7499025</v>
      </c>
      <c r="O48" s="41">
        <f t="shared" si="2"/>
        <v>22683755</v>
      </c>
      <c r="P48" s="41">
        <f t="shared" si="2"/>
        <v>10203641</v>
      </c>
      <c r="Q48" s="41">
        <f t="shared" si="2"/>
        <v>9163907</v>
      </c>
      <c r="R48" s="41">
        <f t="shared" si="2"/>
        <v>42051303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32462459</v>
      </c>
      <c r="X48" s="41">
        <f t="shared" si="2"/>
        <v>-89253156</v>
      </c>
      <c r="Y48" s="41">
        <f t="shared" si="2"/>
        <v>121715615</v>
      </c>
      <c r="Z48" s="42">
        <f>+IF(X48&lt;&gt;0,+(Y48/X48)*100,0)</f>
        <v>-136.3712169460988</v>
      </c>
      <c r="AA48" s="39">
        <f>+AA32-AA47</f>
        <v>86165919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350413001</v>
      </c>
      <c r="F49" s="22">
        <v>458787696</v>
      </c>
      <c r="G49" s="22">
        <v>522074</v>
      </c>
      <c r="H49" s="22">
        <v>20326346</v>
      </c>
      <c r="I49" s="22">
        <v>24779125</v>
      </c>
      <c r="J49" s="22">
        <v>45627545</v>
      </c>
      <c r="K49" s="22">
        <v>35869292</v>
      </c>
      <c r="L49" s="22">
        <v>25642811</v>
      </c>
      <c r="M49" s="22">
        <v>34421604</v>
      </c>
      <c r="N49" s="22">
        <v>95933707</v>
      </c>
      <c r="O49" s="22">
        <v>29169128</v>
      </c>
      <c r="P49" s="22">
        <v>29397910</v>
      </c>
      <c r="Q49" s="22">
        <v>20076686</v>
      </c>
      <c r="R49" s="22">
        <v>78643724</v>
      </c>
      <c r="S49" s="22"/>
      <c r="T49" s="22"/>
      <c r="U49" s="22"/>
      <c r="V49" s="22"/>
      <c r="W49" s="22">
        <v>220204976</v>
      </c>
      <c r="X49" s="22">
        <v>344281062</v>
      </c>
      <c r="Y49" s="22">
        <v>-124076086</v>
      </c>
      <c r="Z49" s="23">
        <v>-36.039184170984115</v>
      </c>
      <c r="AA49" s="20">
        <v>458787696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459215838</v>
      </c>
      <c r="F51" s="50">
        <f t="shared" si="3"/>
        <v>544953615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40923738</v>
      </c>
      <c r="L51" s="50">
        <f t="shared" si="3"/>
        <v>25730394</v>
      </c>
      <c r="M51" s="50">
        <f t="shared" si="3"/>
        <v>36778600</v>
      </c>
      <c r="N51" s="50">
        <f t="shared" si="3"/>
        <v>103432732</v>
      </c>
      <c r="O51" s="50">
        <f t="shared" si="3"/>
        <v>51852883</v>
      </c>
      <c r="P51" s="50">
        <f t="shared" si="3"/>
        <v>39601551</v>
      </c>
      <c r="Q51" s="50">
        <f t="shared" si="3"/>
        <v>29240593</v>
      </c>
      <c r="R51" s="50">
        <f t="shared" si="3"/>
        <v>120695027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252667435</v>
      </c>
      <c r="X51" s="50">
        <f t="shared" si="3"/>
        <v>255027906</v>
      </c>
      <c r="Y51" s="50">
        <f t="shared" si="3"/>
        <v>-2360471</v>
      </c>
      <c r="Z51" s="51">
        <f>+IF(X51&lt;&gt;0,+(Y51/X51)*100,0)</f>
        <v>-0.92557361154037787</v>
      </c>
      <c r="AA51" s="48">
        <f>SUM(AA48:AA50)</f>
        <v>544953615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459215838</v>
      </c>
      <c r="F53" s="56">
        <f t="shared" si="4"/>
        <v>544953615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40923738</v>
      </c>
      <c r="L53" s="56">
        <f t="shared" si="4"/>
        <v>25730394</v>
      </c>
      <c r="M53" s="56">
        <f t="shared" si="4"/>
        <v>36778600</v>
      </c>
      <c r="N53" s="56">
        <f t="shared" si="4"/>
        <v>103432732</v>
      </c>
      <c r="O53" s="56">
        <f t="shared" si="4"/>
        <v>51852883</v>
      </c>
      <c r="P53" s="56">
        <f t="shared" si="4"/>
        <v>39601551</v>
      </c>
      <c r="Q53" s="56">
        <f t="shared" si="4"/>
        <v>29240593</v>
      </c>
      <c r="R53" s="56">
        <f t="shared" si="4"/>
        <v>120695027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252667435</v>
      </c>
      <c r="X53" s="56">
        <f t="shared" si="4"/>
        <v>255027906</v>
      </c>
      <c r="Y53" s="56">
        <f t="shared" si="4"/>
        <v>-2360471</v>
      </c>
      <c r="Z53" s="57">
        <f>+IF(X53&lt;&gt;0,+(Y53/X53)*100,0)</f>
        <v>-0.92557361154037787</v>
      </c>
      <c r="AA53" s="54">
        <f>+AA51-AA52</f>
        <v>544953615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459215838</v>
      </c>
      <c r="F56" s="50">
        <f t="shared" si="5"/>
        <v>544953615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40923738</v>
      </c>
      <c r="L56" s="50">
        <f t="shared" si="5"/>
        <v>25730394</v>
      </c>
      <c r="M56" s="50">
        <f t="shared" si="5"/>
        <v>36778600</v>
      </c>
      <c r="N56" s="50">
        <f t="shared" si="5"/>
        <v>103432732</v>
      </c>
      <c r="O56" s="50">
        <f t="shared" si="5"/>
        <v>51852883</v>
      </c>
      <c r="P56" s="50">
        <f t="shared" si="5"/>
        <v>39601551</v>
      </c>
      <c r="Q56" s="50">
        <f t="shared" si="5"/>
        <v>29240593</v>
      </c>
      <c r="R56" s="50">
        <f t="shared" si="5"/>
        <v>120695027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252667435</v>
      </c>
      <c r="X56" s="50">
        <f t="shared" si="5"/>
        <v>255027906</v>
      </c>
      <c r="Y56" s="50">
        <f t="shared" si="5"/>
        <v>-2360471</v>
      </c>
      <c r="Z56" s="51">
        <f>+IF(X56&lt;&gt;0,+(Y56/X56)*100,0)</f>
        <v>-0.92557361154037787</v>
      </c>
      <c r="AA56" s="48">
        <f>SUM(AA53:AA55)</f>
        <v>544953615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459215838</v>
      </c>
      <c r="F59" s="67">
        <f t="shared" si="6"/>
        <v>544953615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40923738</v>
      </c>
      <c r="L59" s="67">
        <f t="shared" si="6"/>
        <v>25730394</v>
      </c>
      <c r="M59" s="67">
        <f t="shared" si="6"/>
        <v>36778600</v>
      </c>
      <c r="N59" s="67">
        <f t="shared" si="6"/>
        <v>103432732</v>
      </c>
      <c r="O59" s="67">
        <f t="shared" si="6"/>
        <v>51852883</v>
      </c>
      <c r="P59" s="67">
        <f t="shared" si="6"/>
        <v>39601551</v>
      </c>
      <c r="Q59" s="67">
        <f t="shared" si="6"/>
        <v>29240593</v>
      </c>
      <c r="R59" s="67">
        <f t="shared" si="6"/>
        <v>120695027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252667435</v>
      </c>
      <c r="X59" s="67">
        <f t="shared" si="6"/>
        <v>255027906</v>
      </c>
      <c r="Y59" s="67">
        <f t="shared" si="6"/>
        <v>-2360471</v>
      </c>
      <c r="Z59" s="68">
        <f>+IF(X59&lt;&gt;0,+(Y59/X59)*100,0)</f>
        <v>-0.92557361154037787</v>
      </c>
      <c r="AA59" s="65">
        <f>SUM(AA56:AA58)</f>
        <v>544953615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71445020</v>
      </c>
      <c r="D7" s="20"/>
      <c r="E7" s="21">
        <v>81214300</v>
      </c>
      <c r="F7" s="22">
        <v>79655000</v>
      </c>
      <c r="G7" s="22">
        <v>6958692</v>
      </c>
      <c r="H7" s="22">
        <v>4556819</v>
      </c>
      <c r="I7" s="22">
        <v>5127923</v>
      </c>
      <c r="J7" s="22">
        <v>16643434</v>
      </c>
      <c r="K7" s="22">
        <v>5043618</v>
      </c>
      <c r="L7" s="22">
        <v>5473370</v>
      </c>
      <c r="M7" s="22">
        <v>6615302</v>
      </c>
      <c r="N7" s="22">
        <v>17132290</v>
      </c>
      <c r="O7" s="22">
        <v>7372935</v>
      </c>
      <c r="P7" s="22">
        <v>7542878</v>
      </c>
      <c r="Q7" s="22">
        <v>7051853</v>
      </c>
      <c r="R7" s="22">
        <v>21967666</v>
      </c>
      <c r="S7" s="22"/>
      <c r="T7" s="22"/>
      <c r="U7" s="22"/>
      <c r="V7" s="22"/>
      <c r="W7" s="22">
        <v>55743390</v>
      </c>
      <c r="X7" s="22">
        <v>56361700</v>
      </c>
      <c r="Y7" s="22">
        <v>-618310</v>
      </c>
      <c r="Z7" s="23">
        <v>-1.0970393015114874</v>
      </c>
      <c r="AA7" s="20">
        <v>79655000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2225656</v>
      </c>
      <c r="D13" s="20"/>
      <c r="E13" s="21">
        <v>2317700</v>
      </c>
      <c r="F13" s="22">
        <v>2317700</v>
      </c>
      <c r="G13" s="22">
        <v>197620</v>
      </c>
      <c r="H13" s="22">
        <v>195173</v>
      </c>
      <c r="I13" s="22">
        <v>193586</v>
      </c>
      <c r="J13" s="22">
        <v>586379</v>
      </c>
      <c r="K13" s="22">
        <v>200534</v>
      </c>
      <c r="L13" s="22">
        <v>203426</v>
      </c>
      <c r="M13" s="22">
        <v>209877</v>
      </c>
      <c r="N13" s="22">
        <v>613837</v>
      </c>
      <c r="O13" s="22">
        <v>217302</v>
      </c>
      <c r="P13" s="22">
        <v>225719</v>
      </c>
      <c r="Q13" s="22">
        <v>226419</v>
      </c>
      <c r="R13" s="22">
        <v>669440</v>
      </c>
      <c r="S13" s="22"/>
      <c r="T13" s="22"/>
      <c r="U13" s="22"/>
      <c r="V13" s="22"/>
      <c r="W13" s="22">
        <v>1869656</v>
      </c>
      <c r="X13" s="22">
        <v>1777300</v>
      </c>
      <c r="Y13" s="22">
        <v>92356</v>
      </c>
      <c r="Z13" s="23">
        <v>5.1964215382884147</v>
      </c>
      <c r="AA13" s="20">
        <v>2317700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206000</v>
      </c>
      <c r="F19" s="22">
        <v>206000</v>
      </c>
      <c r="G19" s="22">
        <v>8531</v>
      </c>
      <c r="H19" s="22">
        <v>10544</v>
      </c>
      <c r="I19" s="22">
        <v>8309</v>
      </c>
      <c r="J19" s="22">
        <v>27384</v>
      </c>
      <c r="K19" s="22">
        <v>10093</v>
      </c>
      <c r="L19" s="22">
        <v>10754</v>
      </c>
      <c r="M19" s="22">
        <v>9274</v>
      </c>
      <c r="N19" s="22">
        <v>30121</v>
      </c>
      <c r="O19" s="22">
        <v>11385</v>
      </c>
      <c r="P19" s="22">
        <v>10673</v>
      </c>
      <c r="Q19" s="22">
        <v>13585</v>
      </c>
      <c r="R19" s="22">
        <v>35643</v>
      </c>
      <c r="S19" s="22"/>
      <c r="T19" s="22"/>
      <c r="U19" s="22"/>
      <c r="V19" s="22"/>
      <c r="W19" s="22">
        <v>93148</v>
      </c>
      <c r="X19" s="22">
        <v>123700</v>
      </c>
      <c r="Y19" s="22">
        <v>-30552</v>
      </c>
      <c r="Z19" s="23">
        <v>-24.698464025869036</v>
      </c>
      <c r="AA19" s="20">
        <v>206000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11415278</v>
      </c>
      <c r="D25" s="20"/>
      <c r="E25" s="21">
        <v>11572100</v>
      </c>
      <c r="F25" s="22">
        <v>37174200</v>
      </c>
      <c r="G25" s="22"/>
      <c r="H25" s="22"/>
      <c r="I25" s="22"/>
      <c r="J25" s="22"/>
      <c r="K25" s="22"/>
      <c r="L25" s="22"/>
      <c r="M25" s="22">
        <v>1206549</v>
      </c>
      <c r="N25" s="22">
        <v>1206549</v>
      </c>
      <c r="O25" s="22">
        <v>114555</v>
      </c>
      <c r="P25" s="22">
        <v>2460816</v>
      </c>
      <c r="Q25" s="22">
        <v>2925790</v>
      </c>
      <c r="R25" s="22">
        <v>5501161</v>
      </c>
      <c r="S25" s="22"/>
      <c r="T25" s="22"/>
      <c r="U25" s="22"/>
      <c r="V25" s="22"/>
      <c r="W25" s="22">
        <v>6707710</v>
      </c>
      <c r="X25" s="22">
        <v>15662300</v>
      </c>
      <c r="Y25" s="22">
        <v>-8954590</v>
      </c>
      <c r="Z25" s="23">
        <v>-57.172892870140402</v>
      </c>
      <c r="AA25" s="20">
        <v>37174200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55869800</v>
      </c>
      <c r="F30" s="22">
        <v>54452200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5465045</v>
      </c>
      <c r="R30" s="22">
        <v>5465045</v>
      </c>
      <c r="S30" s="22"/>
      <c r="T30" s="22"/>
      <c r="U30" s="22"/>
      <c r="V30" s="22"/>
      <c r="W30" s="22">
        <v>5465045</v>
      </c>
      <c r="X30" s="22">
        <v>22348000</v>
      </c>
      <c r="Y30" s="22">
        <v>-16882955</v>
      </c>
      <c r="Z30" s="23">
        <v>-75.545708788258452</v>
      </c>
      <c r="AA30" s="20">
        <v>54452200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85085954</v>
      </c>
      <c r="D32" s="29">
        <f t="shared" ref="D32:Y32" si="0">SUM(D6:D31)</f>
        <v>0</v>
      </c>
      <c r="E32" s="30">
        <f t="shared" si="0"/>
        <v>151179900</v>
      </c>
      <c r="F32" s="31">
        <f t="shared" si="0"/>
        <v>173805100</v>
      </c>
      <c r="G32" s="31">
        <f t="shared" si="0"/>
        <v>7164843</v>
      </c>
      <c r="H32" s="31">
        <f t="shared" si="0"/>
        <v>4762536</v>
      </c>
      <c r="I32" s="31">
        <f t="shared" si="0"/>
        <v>5329818</v>
      </c>
      <c r="J32" s="31">
        <f t="shared" si="0"/>
        <v>17257197</v>
      </c>
      <c r="K32" s="31">
        <f t="shared" si="0"/>
        <v>5254245</v>
      </c>
      <c r="L32" s="31">
        <f t="shared" si="0"/>
        <v>5687550</v>
      </c>
      <c r="M32" s="31">
        <f t="shared" si="0"/>
        <v>8041002</v>
      </c>
      <c r="N32" s="31">
        <f t="shared" si="0"/>
        <v>18982797</v>
      </c>
      <c r="O32" s="31">
        <f t="shared" si="0"/>
        <v>7716177</v>
      </c>
      <c r="P32" s="31">
        <f t="shared" si="0"/>
        <v>10240086</v>
      </c>
      <c r="Q32" s="31">
        <f t="shared" si="0"/>
        <v>15682692</v>
      </c>
      <c r="R32" s="31">
        <f t="shared" si="0"/>
        <v>33638955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69878949</v>
      </c>
      <c r="X32" s="31">
        <f t="shared" si="0"/>
        <v>96273000</v>
      </c>
      <c r="Y32" s="31">
        <f t="shared" si="0"/>
        <v>-26394051</v>
      </c>
      <c r="Z32" s="32">
        <f>+IF(X32&lt;&gt;0,+(Y32/X32)*100,0)</f>
        <v>-27.41583933189991</v>
      </c>
      <c r="AA32" s="29">
        <f>SUM(AA6:AA31)</f>
        <v>173805100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20705722</v>
      </c>
      <c r="D34" s="20"/>
      <c r="E34" s="21">
        <v>26941300</v>
      </c>
      <c r="F34" s="22">
        <v>28762900</v>
      </c>
      <c r="G34" s="22">
        <v>1805865</v>
      </c>
      <c r="H34" s="22">
        <v>2149102</v>
      </c>
      <c r="I34" s="22">
        <v>2234458</v>
      </c>
      <c r="J34" s="22">
        <v>6189425</v>
      </c>
      <c r="K34" s="22">
        <v>2103370</v>
      </c>
      <c r="L34" s="22">
        <v>3403011</v>
      </c>
      <c r="M34" s="22">
        <v>2280957</v>
      </c>
      <c r="N34" s="22">
        <v>7787338</v>
      </c>
      <c r="O34" s="22">
        <v>2399260</v>
      </c>
      <c r="P34" s="22">
        <v>2106728</v>
      </c>
      <c r="Q34" s="22">
        <v>2187530</v>
      </c>
      <c r="R34" s="22">
        <v>6693518</v>
      </c>
      <c r="S34" s="22"/>
      <c r="T34" s="22"/>
      <c r="U34" s="22"/>
      <c r="V34" s="22"/>
      <c r="W34" s="22">
        <v>20670281</v>
      </c>
      <c r="X34" s="22">
        <v>21330300</v>
      </c>
      <c r="Y34" s="22">
        <v>-660019</v>
      </c>
      <c r="Z34" s="23">
        <v>-3.0942790302996204</v>
      </c>
      <c r="AA34" s="20">
        <v>28762900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3979999</v>
      </c>
      <c r="D37" s="20"/>
      <c r="E37" s="21">
        <v>54173148</v>
      </c>
      <c r="F37" s="22">
        <v>52927200</v>
      </c>
      <c r="G37" s="22">
        <v>275641</v>
      </c>
      <c r="H37" s="22">
        <v>489894</v>
      </c>
      <c r="I37" s="22">
        <v>531784</v>
      </c>
      <c r="J37" s="22">
        <v>1297319</v>
      </c>
      <c r="K37" s="22">
        <v>342975</v>
      </c>
      <c r="L37" s="22">
        <v>464137</v>
      </c>
      <c r="M37" s="22">
        <v>362073</v>
      </c>
      <c r="N37" s="22">
        <v>1169185</v>
      </c>
      <c r="O37" s="22">
        <v>374879</v>
      </c>
      <c r="P37" s="22">
        <v>503028</v>
      </c>
      <c r="Q37" s="22">
        <v>5054028</v>
      </c>
      <c r="R37" s="22">
        <v>5931935</v>
      </c>
      <c r="S37" s="22"/>
      <c r="T37" s="22"/>
      <c r="U37" s="22"/>
      <c r="V37" s="22"/>
      <c r="W37" s="22">
        <v>8398439</v>
      </c>
      <c r="X37" s="22">
        <v>23374400</v>
      </c>
      <c r="Y37" s="22">
        <v>-14975961</v>
      </c>
      <c r="Z37" s="23">
        <v>-64.069926928605653</v>
      </c>
      <c r="AA37" s="20">
        <v>52927200</v>
      </c>
    </row>
    <row r="38" spans="1:27" x14ac:dyDescent="0.25">
      <c r="A38" s="19" t="s">
        <v>64</v>
      </c>
      <c r="B38" s="15" t="s">
        <v>32</v>
      </c>
      <c r="C38" s="20">
        <v>-575997</v>
      </c>
      <c r="D38" s="20"/>
      <c r="E38" s="21">
        <v>-3471300</v>
      </c>
      <c r="F38" s="22">
        <v>2529800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1012000</v>
      </c>
      <c r="Y38" s="22">
        <v>-1012000</v>
      </c>
      <c r="Z38" s="23">
        <v>-100</v>
      </c>
      <c r="AA38" s="20">
        <v>2529800</v>
      </c>
    </row>
    <row r="39" spans="1:27" x14ac:dyDescent="0.25">
      <c r="A39" s="19" t="s">
        <v>65</v>
      </c>
      <c r="B39" s="15" t="s">
        <v>32</v>
      </c>
      <c r="C39" s="20">
        <v>13407569</v>
      </c>
      <c r="D39" s="20"/>
      <c r="E39" s="21">
        <v>17483900</v>
      </c>
      <c r="F39" s="22">
        <v>14430700</v>
      </c>
      <c r="G39" s="22"/>
      <c r="H39" s="22"/>
      <c r="I39" s="22">
        <v>4370975</v>
      </c>
      <c r="J39" s="22">
        <v>4370975</v>
      </c>
      <c r="K39" s="22">
        <v>1456992</v>
      </c>
      <c r="L39" s="22">
        <v>1456992</v>
      </c>
      <c r="M39" s="22">
        <v>1456992</v>
      </c>
      <c r="N39" s="22">
        <v>4370976</v>
      </c>
      <c r="O39" s="22"/>
      <c r="P39" s="22"/>
      <c r="Q39" s="22">
        <v>2844375</v>
      </c>
      <c r="R39" s="22">
        <v>2844375</v>
      </c>
      <c r="S39" s="22"/>
      <c r="T39" s="22"/>
      <c r="U39" s="22"/>
      <c r="V39" s="22"/>
      <c r="W39" s="22">
        <v>11586326</v>
      </c>
      <c r="X39" s="22">
        <v>11017600</v>
      </c>
      <c r="Y39" s="22">
        <v>568726</v>
      </c>
      <c r="Z39" s="23">
        <v>5.1619772001161781</v>
      </c>
      <c r="AA39" s="20">
        <v>14430700</v>
      </c>
    </row>
    <row r="40" spans="1:27" x14ac:dyDescent="0.25">
      <c r="A40" s="19" t="s">
        <v>40</v>
      </c>
      <c r="B40" s="15" t="s">
        <v>32</v>
      </c>
      <c r="C40" s="20">
        <v>189081</v>
      </c>
      <c r="D40" s="20"/>
      <c r="E40" s="21">
        <v>212000</v>
      </c>
      <c r="F40" s="22">
        <v>96000</v>
      </c>
      <c r="G40" s="22">
        <v>146737</v>
      </c>
      <c r="H40" s="22"/>
      <c r="I40" s="22"/>
      <c r="J40" s="22">
        <v>146737</v>
      </c>
      <c r="K40" s="22">
        <v>38565</v>
      </c>
      <c r="L40" s="22"/>
      <c r="M40" s="22"/>
      <c r="N40" s="22">
        <v>38565</v>
      </c>
      <c r="O40" s="22">
        <v>715267</v>
      </c>
      <c r="P40" s="22">
        <v>148296</v>
      </c>
      <c r="Q40" s="22">
        <v>148303</v>
      </c>
      <c r="R40" s="22">
        <v>1011866</v>
      </c>
      <c r="S40" s="22"/>
      <c r="T40" s="22"/>
      <c r="U40" s="22"/>
      <c r="V40" s="22"/>
      <c r="W40" s="22">
        <v>1197168</v>
      </c>
      <c r="X40" s="22">
        <v>474400</v>
      </c>
      <c r="Y40" s="22">
        <v>722768</v>
      </c>
      <c r="Z40" s="23">
        <v>152.35413153456997</v>
      </c>
      <c r="AA40" s="20">
        <v>96000</v>
      </c>
    </row>
    <row r="41" spans="1:27" x14ac:dyDescent="0.25">
      <c r="A41" s="19" t="s">
        <v>66</v>
      </c>
      <c r="B41" s="15" t="s">
        <v>32</v>
      </c>
      <c r="C41" s="20">
        <v>114443</v>
      </c>
      <c r="D41" s="20"/>
      <c r="E41" s="21">
        <v>271200</v>
      </c>
      <c r="F41" s="22">
        <v>271200</v>
      </c>
      <c r="G41" s="22">
        <v>4687</v>
      </c>
      <c r="H41" s="22">
        <v>12344</v>
      </c>
      <c r="I41" s="22">
        <v>16374</v>
      </c>
      <c r="J41" s="22">
        <v>33405</v>
      </c>
      <c r="K41" s="22">
        <v>18150</v>
      </c>
      <c r="L41" s="22">
        <v>51395</v>
      </c>
      <c r="M41" s="22">
        <v>29064</v>
      </c>
      <c r="N41" s="22">
        <v>98609</v>
      </c>
      <c r="O41" s="22">
        <v>2035</v>
      </c>
      <c r="P41" s="22"/>
      <c r="Q41" s="22"/>
      <c r="R41" s="22">
        <v>2035</v>
      </c>
      <c r="S41" s="22"/>
      <c r="T41" s="22"/>
      <c r="U41" s="22"/>
      <c r="V41" s="22"/>
      <c r="W41" s="22">
        <v>134049</v>
      </c>
      <c r="X41" s="22">
        <v>188800</v>
      </c>
      <c r="Y41" s="22">
        <v>-54751</v>
      </c>
      <c r="Z41" s="23">
        <v>-28.999470338983052</v>
      </c>
      <c r="AA41" s="20">
        <v>271200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13498316</v>
      </c>
      <c r="D43" s="20"/>
      <c r="E43" s="21">
        <v>7392000</v>
      </c>
      <c r="F43" s="22">
        <v>7092000</v>
      </c>
      <c r="G43" s="22">
        <v>286010</v>
      </c>
      <c r="H43" s="22">
        <v>440814</v>
      </c>
      <c r="I43" s="22">
        <v>478182</v>
      </c>
      <c r="J43" s="22">
        <v>1205006</v>
      </c>
      <c r="K43" s="22">
        <v>540262</v>
      </c>
      <c r="L43" s="22">
        <v>275334</v>
      </c>
      <c r="M43" s="22">
        <v>168079</v>
      </c>
      <c r="N43" s="22">
        <v>983675</v>
      </c>
      <c r="O43" s="22">
        <v>362036</v>
      </c>
      <c r="P43" s="22">
        <v>215026</v>
      </c>
      <c r="Q43" s="22">
        <v>298776</v>
      </c>
      <c r="R43" s="22">
        <v>875838</v>
      </c>
      <c r="S43" s="22"/>
      <c r="T43" s="22"/>
      <c r="U43" s="22"/>
      <c r="V43" s="22"/>
      <c r="W43" s="22">
        <v>3064519</v>
      </c>
      <c r="X43" s="22">
        <v>4254400</v>
      </c>
      <c r="Y43" s="22">
        <v>-1189881</v>
      </c>
      <c r="Z43" s="23">
        <v>-27.968244640842421</v>
      </c>
      <c r="AA43" s="20">
        <v>7092000</v>
      </c>
    </row>
    <row r="44" spans="1:27" x14ac:dyDescent="0.25">
      <c r="A44" s="19" t="s">
        <v>69</v>
      </c>
      <c r="B44" s="15" t="s">
        <v>32</v>
      </c>
      <c r="C44" s="20">
        <v>4976725</v>
      </c>
      <c r="D44" s="20"/>
      <c r="E44" s="21">
        <v>5894200</v>
      </c>
      <c r="F44" s="22">
        <v>5824200</v>
      </c>
      <c r="G44" s="22">
        <v>34049</v>
      </c>
      <c r="H44" s="22">
        <v>90009</v>
      </c>
      <c r="I44" s="22">
        <v>79755</v>
      </c>
      <c r="J44" s="22">
        <v>203813</v>
      </c>
      <c r="K44" s="22">
        <v>173365</v>
      </c>
      <c r="L44" s="22">
        <v>1176215</v>
      </c>
      <c r="M44" s="22">
        <v>356883</v>
      </c>
      <c r="N44" s="22">
        <v>1706463</v>
      </c>
      <c r="O44" s="22">
        <v>638399</v>
      </c>
      <c r="P44" s="22">
        <v>917507</v>
      </c>
      <c r="Q44" s="22">
        <v>411925</v>
      </c>
      <c r="R44" s="22">
        <v>1967831</v>
      </c>
      <c r="S44" s="22"/>
      <c r="T44" s="22"/>
      <c r="U44" s="22"/>
      <c r="V44" s="22"/>
      <c r="W44" s="22">
        <v>3878107</v>
      </c>
      <c r="X44" s="22">
        <v>3635300</v>
      </c>
      <c r="Y44" s="22">
        <v>242807</v>
      </c>
      <c r="Z44" s="23">
        <v>6.6791461502489478</v>
      </c>
      <c r="AA44" s="20">
        <v>5824200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6763852</v>
      </c>
      <c r="F46" s="22">
        <v>6592200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758673</v>
      </c>
      <c r="R46" s="22">
        <v>758673</v>
      </c>
      <c r="S46" s="22"/>
      <c r="T46" s="22"/>
      <c r="U46" s="22"/>
      <c r="V46" s="22"/>
      <c r="W46" s="22">
        <v>758673</v>
      </c>
      <c r="X46" s="22">
        <v>2705600</v>
      </c>
      <c r="Y46" s="22">
        <v>-1946927</v>
      </c>
      <c r="Z46" s="23">
        <v>-71.959158781785931</v>
      </c>
      <c r="AA46" s="20">
        <v>6592200</v>
      </c>
    </row>
    <row r="47" spans="1:27" x14ac:dyDescent="0.25">
      <c r="A47" s="37" t="s">
        <v>72</v>
      </c>
      <c r="B47" s="28" t="s">
        <v>32</v>
      </c>
      <c r="C47" s="29">
        <f>SUM(C34:C46)</f>
        <v>56295858</v>
      </c>
      <c r="D47" s="29">
        <f t="shared" ref="D47:Y47" si="1">SUM(D34:D46)</f>
        <v>0</v>
      </c>
      <c r="E47" s="30">
        <f t="shared" si="1"/>
        <v>115660300</v>
      </c>
      <c r="F47" s="31">
        <f t="shared" si="1"/>
        <v>118526200</v>
      </c>
      <c r="G47" s="31">
        <f t="shared" si="1"/>
        <v>2552989</v>
      </c>
      <c r="H47" s="31">
        <f t="shared" si="1"/>
        <v>3182163</v>
      </c>
      <c r="I47" s="31">
        <f t="shared" si="1"/>
        <v>7711528</v>
      </c>
      <c r="J47" s="31">
        <f t="shared" si="1"/>
        <v>13446680</v>
      </c>
      <c r="K47" s="31">
        <f t="shared" si="1"/>
        <v>4673679</v>
      </c>
      <c r="L47" s="31">
        <f t="shared" si="1"/>
        <v>6827084</v>
      </c>
      <c r="M47" s="31">
        <f t="shared" si="1"/>
        <v>4654048</v>
      </c>
      <c r="N47" s="31">
        <f t="shared" si="1"/>
        <v>16154811</v>
      </c>
      <c r="O47" s="31">
        <f t="shared" si="1"/>
        <v>4491876</v>
      </c>
      <c r="P47" s="31">
        <f t="shared" si="1"/>
        <v>3890585</v>
      </c>
      <c r="Q47" s="31">
        <f t="shared" si="1"/>
        <v>11703610</v>
      </c>
      <c r="R47" s="31">
        <f t="shared" si="1"/>
        <v>20086071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49687562</v>
      </c>
      <c r="X47" s="31">
        <f t="shared" si="1"/>
        <v>67992800</v>
      </c>
      <c r="Y47" s="31">
        <f t="shared" si="1"/>
        <v>-18305238</v>
      </c>
      <c r="Z47" s="32">
        <f>+IF(X47&lt;&gt;0,+(Y47/X47)*100,0)</f>
        <v>-26.922318245461284</v>
      </c>
      <c r="AA47" s="29">
        <f>SUM(AA34:AA46)</f>
        <v>118526200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28790096</v>
      </c>
      <c r="D48" s="39">
        <f t="shared" si="2"/>
        <v>0</v>
      </c>
      <c r="E48" s="40">
        <f t="shared" si="2"/>
        <v>35519600</v>
      </c>
      <c r="F48" s="41">
        <f t="shared" si="2"/>
        <v>55278900</v>
      </c>
      <c r="G48" s="41">
        <f t="shared" si="2"/>
        <v>4611854</v>
      </c>
      <c r="H48" s="41">
        <f t="shared" si="2"/>
        <v>1580373</v>
      </c>
      <c r="I48" s="41">
        <f t="shared" si="2"/>
        <v>-2381710</v>
      </c>
      <c r="J48" s="41">
        <f t="shared" si="2"/>
        <v>3810517</v>
      </c>
      <c r="K48" s="41">
        <f t="shared" si="2"/>
        <v>580566</v>
      </c>
      <c r="L48" s="41">
        <f t="shared" si="2"/>
        <v>-1139534</v>
      </c>
      <c r="M48" s="41">
        <f t="shared" si="2"/>
        <v>3386954</v>
      </c>
      <c r="N48" s="41">
        <f t="shared" si="2"/>
        <v>2827986</v>
      </c>
      <c r="O48" s="41">
        <f t="shared" si="2"/>
        <v>3224301</v>
      </c>
      <c r="P48" s="41">
        <f t="shared" si="2"/>
        <v>6349501</v>
      </c>
      <c r="Q48" s="41">
        <f t="shared" si="2"/>
        <v>3979082</v>
      </c>
      <c r="R48" s="41">
        <f t="shared" si="2"/>
        <v>13552884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20191387</v>
      </c>
      <c r="X48" s="41">
        <f t="shared" si="2"/>
        <v>28280200</v>
      </c>
      <c r="Y48" s="41">
        <f t="shared" si="2"/>
        <v>-8088813</v>
      </c>
      <c r="Z48" s="42">
        <f>+IF(X48&lt;&gt;0,+(Y48/X48)*100,0)</f>
        <v>-28.602389657781767</v>
      </c>
      <c r="AA48" s="39">
        <f>+AA32-AA47</f>
        <v>55278900</v>
      </c>
    </row>
    <row r="49" spans="1:27" x14ac:dyDescent="0.25">
      <c r="A49" s="43" t="s">
        <v>74</v>
      </c>
      <c r="B49" s="15" t="s">
        <v>32</v>
      </c>
      <c r="C49" s="20">
        <v>43309500</v>
      </c>
      <c r="D49" s="20"/>
      <c r="E49" s="21">
        <v>10000000</v>
      </c>
      <c r="F49" s="22">
        <v>11060000</v>
      </c>
      <c r="G49" s="22"/>
      <c r="H49" s="22">
        <v>205677</v>
      </c>
      <c r="I49" s="22">
        <v>4715814</v>
      </c>
      <c r="J49" s="22">
        <v>4921491</v>
      </c>
      <c r="K49" s="22"/>
      <c r="L49" s="22">
        <v>1066847</v>
      </c>
      <c r="M49" s="22"/>
      <c r="N49" s="22">
        <v>1066847</v>
      </c>
      <c r="O49" s="22">
        <v>2930604</v>
      </c>
      <c r="P49" s="22">
        <v>614877</v>
      </c>
      <c r="Q49" s="22">
        <v>553704</v>
      </c>
      <c r="R49" s="22">
        <v>4099185</v>
      </c>
      <c r="S49" s="22"/>
      <c r="T49" s="22"/>
      <c r="U49" s="22"/>
      <c r="V49" s="22"/>
      <c r="W49" s="22">
        <v>10087523</v>
      </c>
      <c r="X49" s="22">
        <v>9129200</v>
      </c>
      <c r="Y49" s="22">
        <v>958323</v>
      </c>
      <c r="Z49" s="23">
        <v>10.497338211453359</v>
      </c>
      <c r="AA49" s="20">
        <v>11060000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72099596</v>
      </c>
      <c r="D51" s="48">
        <f t="shared" si="3"/>
        <v>0</v>
      </c>
      <c r="E51" s="49">
        <f t="shared" si="3"/>
        <v>45519600</v>
      </c>
      <c r="F51" s="50">
        <f t="shared" si="3"/>
        <v>66338900</v>
      </c>
      <c r="G51" s="50">
        <f t="shared" si="3"/>
        <v>4611854</v>
      </c>
      <c r="H51" s="50">
        <f t="shared" si="3"/>
        <v>1786050</v>
      </c>
      <c r="I51" s="50">
        <f t="shared" si="3"/>
        <v>2334104</v>
      </c>
      <c r="J51" s="50">
        <f t="shared" si="3"/>
        <v>8732008</v>
      </c>
      <c r="K51" s="50">
        <f t="shared" si="3"/>
        <v>580566</v>
      </c>
      <c r="L51" s="50">
        <f t="shared" si="3"/>
        <v>-72687</v>
      </c>
      <c r="M51" s="50">
        <f t="shared" si="3"/>
        <v>3386954</v>
      </c>
      <c r="N51" s="50">
        <f t="shared" si="3"/>
        <v>3894833</v>
      </c>
      <c r="O51" s="50">
        <f t="shared" si="3"/>
        <v>6154905</v>
      </c>
      <c r="P51" s="50">
        <f t="shared" si="3"/>
        <v>6964378</v>
      </c>
      <c r="Q51" s="50">
        <f t="shared" si="3"/>
        <v>4532786</v>
      </c>
      <c r="R51" s="50">
        <f t="shared" si="3"/>
        <v>17652069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30278910</v>
      </c>
      <c r="X51" s="50">
        <f t="shared" si="3"/>
        <v>37409400</v>
      </c>
      <c r="Y51" s="50">
        <f t="shared" si="3"/>
        <v>-7130490</v>
      </c>
      <c r="Z51" s="51">
        <f>+IF(X51&lt;&gt;0,+(Y51/X51)*100,0)</f>
        <v>-19.060690628558596</v>
      </c>
      <c r="AA51" s="48">
        <f>SUM(AA48:AA50)</f>
        <v>66338900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72099596</v>
      </c>
      <c r="D53" s="54">
        <f>+D51-D52</f>
        <v>0</v>
      </c>
      <c r="E53" s="55">
        <f t="shared" si="4"/>
        <v>45519600</v>
      </c>
      <c r="F53" s="56">
        <f t="shared" si="4"/>
        <v>66338900</v>
      </c>
      <c r="G53" s="56">
        <f t="shared" si="4"/>
        <v>4611854</v>
      </c>
      <c r="H53" s="56">
        <f t="shared" si="4"/>
        <v>1786050</v>
      </c>
      <c r="I53" s="56">
        <f t="shared" si="4"/>
        <v>2334104</v>
      </c>
      <c r="J53" s="56">
        <f t="shared" si="4"/>
        <v>8732008</v>
      </c>
      <c r="K53" s="56">
        <f t="shared" si="4"/>
        <v>580566</v>
      </c>
      <c r="L53" s="56">
        <f t="shared" si="4"/>
        <v>-72687</v>
      </c>
      <c r="M53" s="56">
        <f t="shared" si="4"/>
        <v>3386954</v>
      </c>
      <c r="N53" s="56">
        <f t="shared" si="4"/>
        <v>3894833</v>
      </c>
      <c r="O53" s="56">
        <f t="shared" si="4"/>
        <v>6154905</v>
      </c>
      <c r="P53" s="56">
        <f t="shared" si="4"/>
        <v>6964378</v>
      </c>
      <c r="Q53" s="56">
        <f t="shared" si="4"/>
        <v>4532786</v>
      </c>
      <c r="R53" s="56">
        <f t="shared" si="4"/>
        <v>17652069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30278910</v>
      </c>
      <c r="X53" s="56">
        <f t="shared" si="4"/>
        <v>37409400</v>
      </c>
      <c r="Y53" s="56">
        <f t="shared" si="4"/>
        <v>-7130490</v>
      </c>
      <c r="Z53" s="57">
        <f>+IF(X53&lt;&gt;0,+(Y53/X53)*100,0)</f>
        <v>-19.060690628558596</v>
      </c>
      <c r="AA53" s="54">
        <f>+AA51-AA52</f>
        <v>66338900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72099596</v>
      </c>
      <c r="D56" s="48">
        <f>SUM(D53:D55)</f>
        <v>0</v>
      </c>
      <c r="E56" s="49">
        <f t="shared" si="5"/>
        <v>45519600</v>
      </c>
      <c r="F56" s="50">
        <f t="shared" si="5"/>
        <v>66338900</v>
      </c>
      <c r="G56" s="50">
        <f t="shared" si="5"/>
        <v>4611854</v>
      </c>
      <c r="H56" s="50">
        <f t="shared" si="5"/>
        <v>1786050</v>
      </c>
      <c r="I56" s="50">
        <f t="shared" si="5"/>
        <v>2334104</v>
      </c>
      <c r="J56" s="50">
        <f t="shared" si="5"/>
        <v>8732008</v>
      </c>
      <c r="K56" s="50">
        <f t="shared" si="5"/>
        <v>580566</v>
      </c>
      <c r="L56" s="50">
        <f t="shared" si="5"/>
        <v>-72687</v>
      </c>
      <c r="M56" s="50">
        <f t="shared" si="5"/>
        <v>3386954</v>
      </c>
      <c r="N56" s="50">
        <f t="shared" si="5"/>
        <v>3894833</v>
      </c>
      <c r="O56" s="50">
        <f t="shared" si="5"/>
        <v>6154905</v>
      </c>
      <c r="P56" s="50">
        <f t="shared" si="5"/>
        <v>6964378</v>
      </c>
      <c r="Q56" s="50">
        <f t="shared" si="5"/>
        <v>4532786</v>
      </c>
      <c r="R56" s="50">
        <f t="shared" si="5"/>
        <v>17652069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30278910</v>
      </c>
      <c r="X56" s="50">
        <f t="shared" si="5"/>
        <v>37409400</v>
      </c>
      <c r="Y56" s="50">
        <f t="shared" si="5"/>
        <v>-7130490</v>
      </c>
      <c r="Z56" s="51">
        <f>+IF(X56&lt;&gt;0,+(Y56/X56)*100,0)</f>
        <v>-19.060690628558596</v>
      </c>
      <c r="AA56" s="48">
        <f>SUM(AA53:AA55)</f>
        <v>66338900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72099596</v>
      </c>
      <c r="D59" s="65">
        <f>SUM(D56:D58)</f>
        <v>0</v>
      </c>
      <c r="E59" s="66">
        <f t="shared" si="6"/>
        <v>45519600</v>
      </c>
      <c r="F59" s="67">
        <f t="shared" si="6"/>
        <v>66338900</v>
      </c>
      <c r="G59" s="67">
        <f t="shared" si="6"/>
        <v>4611854</v>
      </c>
      <c r="H59" s="67">
        <f t="shared" si="6"/>
        <v>1786050</v>
      </c>
      <c r="I59" s="67">
        <f t="shared" si="6"/>
        <v>2334104</v>
      </c>
      <c r="J59" s="67">
        <f t="shared" si="6"/>
        <v>8732008</v>
      </c>
      <c r="K59" s="67">
        <f t="shared" si="6"/>
        <v>580566</v>
      </c>
      <c r="L59" s="67">
        <f t="shared" si="6"/>
        <v>-72687</v>
      </c>
      <c r="M59" s="67">
        <f t="shared" si="6"/>
        <v>3386954</v>
      </c>
      <c r="N59" s="67">
        <f t="shared" si="6"/>
        <v>3894833</v>
      </c>
      <c r="O59" s="67">
        <f t="shared" si="6"/>
        <v>6154905</v>
      </c>
      <c r="P59" s="67">
        <f t="shared" si="6"/>
        <v>6964378</v>
      </c>
      <c r="Q59" s="67">
        <f t="shared" si="6"/>
        <v>4532786</v>
      </c>
      <c r="R59" s="67">
        <f t="shared" si="6"/>
        <v>17652069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30278910</v>
      </c>
      <c r="X59" s="67">
        <f t="shared" si="6"/>
        <v>37409400</v>
      </c>
      <c r="Y59" s="67">
        <f t="shared" si="6"/>
        <v>-7130490</v>
      </c>
      <c r="Z59" s="68">
        <f>+IF(X59&lt;&gt;0,+(Y59/X59)*100,0)</f>
        <v>-19.060690628558596</v>
      </c>
      <c r="AA59" s="65">
        <f>SUM(AA56:AA58)</f>
        <v>66338900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86449313</v>
      </c>
      <c r="D7" s="20"/>
      <c r="E7" s="21">
        <v>86724746</v>
      </c>
      <c r="F7" s="22">
        <v>82972093</v>
      </c>
      <c r="G7" s="22">
        <v>6273607</v>
      </c>
      <c r="H7" s="22">
        <v>6724453</v>
      </c>
      <c r="I7" s="22">
        <v>6627694</v>
      </c>
      <c r="J7" s="22">
        <v>19625754</v>
      </c>
      <c r="K7" s="22">
        <v>7707771</v>
      </c>
      <c r="L7" s="22">
        <v>6504358</v>
      </c>
      <c r="M7" s="22">
        <v>6777324</v>
      </c>
      <c r="N7" s="22">
        <v>20989453</v>
      </c>
      <c r="O7" s="22">
        <v>7719863</v>
      </c>
      <c r="P7" s="22">
        <v>8232166</v>
      </c>
      <c r="Q7" s="22">
        <v>7185492</v>
      </c>
      <c r="R7" s="22">
        <v>23137521</v>
      </c>
      <c r="S7" s="22"/>
      <c r="T7" s="22"/>
      <c r="U7" s="22"/>
      <c r="V7" s="22"/>
      <c r="W7" s="22">
        <v>63752728</v>
      </c>
      <c r="X7" s="22">
        <v>62229060</v>
      </c>
      <c r="Y7" s="22">
        <v>1523668</v>
      </c>
      <c r="Z7" s="23">
        <v>2.4484830720566886</v>
      </c>
      <c r="AA7" s="20">
        <v>82972093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100</v>
      </c>
      <c r="L10" s="22"/>
      <c r="M10" s="22"/>
      <c r="N10" s="22">
        <v>100</v>
      </c>
      <c r="O10" s="22"/>
      <c r="P10" s="22"/>
      <c r="Q10" s="22"/>
      <c r="R10" s="22"/>
      <c r="S10" s="22"/>
      <c r="T10" s="22"/>
      <c r="U10" s="22"/>
      <c r="V10" s="22"/>
      <c r="W10" s="22">
        <v>100</v>
      </c>
      <c r="X10" s="22"/>
      <c r="Y10" s="22">
        <v>100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5661669</v>
      </c>
      <c r="D13" s="20"/>
      <c r="E13" s="21">
        <v>4232103</v>
      </c>
      <c r="F13" s="22">
        <v>4332103</v>
      </c>
      <c r="G13" s="22">
        <v>582828</v>
      </c>
      <c r="H13" s="22">
        <v>601957</v>
      </c>
      <c r="I13" s="22">
        <v>517839</v>
      </c>
      <c r="J13" s="22">
        <v>1702624</v>
      </c>
      <c r="K13" s="22">
        <v>513090</v>
      </c>
      <c r="L13" s="22">
        <v>500911</v>
      </c>
      <c r="M13" s="22">
        <v>213332</v>
      </c>
      <c r="N13" s="22">
        <v>1227333</v>
      </c>
      <c r="O13" s="22">
        <v>250198</v>
      </c>
      <c r="P13" s="22">
        <v>250085</v>
      </c>
      <c r="Q13" s="22">
        <v>276686</v>
      </c>
      <c r="R13" s="22">
        <v>776969</v>
      </c>
      <c r="S13" s="22"/>
      <c r="T13" s="22"/>
      <c r="U13" s="22"/>
      <c r="V13" s="22"/>
      <c r="W13" s="22">
        <v>3706926</v>
      </c>
      <c r="X13" s="22">
        <v>3249072</v>
      </c>
      <c r="Y13" s="22">
        <v>457854</v>
      </c>
      <c r="Z13" s="23">
        <v>14.091839146685578</v>
      </c>
      <c r="AA13" s="20">
        <v>4332103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20186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14180800</v>
      </c>
      <c r="F25" s="22">
        <v>14180800</v>
      </c>
      <c r="G25" s="22"/>
      <c r="H25" s="22"/>
      <c r="I25" s="22">
        <v>10635600</v>
      </c>
      <c r="J25" s="22">
        <v>10635600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10635600</v>
      </c>
      <c r="X25" s="22">
        <v>14180800</v>
      </c>
      <c r="Y25" s="22">
        <v>-3545200</v>
      </c>
      <c r="Z25" s="23">
        <v>-25</v>
      </c>
      <c r="AA25" s="20">
        <v>14180800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5007528</v>
      </c>
      <c r="F28" s="22">
        <v>3379331</v>
      </c>
      <c r="G28" s="22">
        <v>453132</v>
      </c>
      <c r="H28" s="22">
        <v>409022</v>
      </c>
      <c r="I28" s="22">
        <v>411511</v>
      </c>
      <c r="J28" s="22">
        <v>1273665</v>
      </c>
      <c r="K28" s="22">
        <v>82154</v>
      </c>
      <c r="L28" s="22">
        <v>256658</v>
      </c>
      <c r="M28" s="22">
        <v>252408</v>
      </c>
      <c r="N28" s="22">
        <v>591220</v>
      </c>
      <c r="O28" s="22">
        <v>211712</v>
      </c>
      <c r="P28" s="22">
        <v>213453</v>
      </c>
      <c r="Q28" s="22">
        <v>259475</v>
      </c>
      <c r="R28" s="22">
        <v>684640</v>
      </c>
      <c r="S28" s="22"/>
      <c r="T28" s="22"/>
      <c r="U28" s="22"/>
      <c r="V28" s="22"/>
      <c r="W28" s="22">
        <v>2549525</v>
      </c>
      <c r="X28" s="22">
        <v>2534490</v>
      </c>
      <c r="Y28" s="22">
        <v>15035</v>
      </c>
      <c r="Z28" s="23">
        <v>0.59321599217199517</v>
      </c>
      <c r="AA28" s="20">
        <v>3379331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824789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92955957</v>
      </c>
      <c r="D32" s="29">
        <f t="shared" ref="D32:Y32" si="0">SUM(D6:D31)</f>
        <v>0</v>
      </c>
      <c r="E32" s="30">
        <f t="shared" si="0"/>
        <v>110145177</v>
      </c>
      <c r="F32" s="31">
        <f t="shared" si="0"/>
        <v>104864327</v>
      </c>
      <c r="G32" s="31">
        <f t="shared" si="0"/>
        <v>7309567</v>
      </c>
      <c r="H32" s="31">
        <f t="shared" si="0"/>
        <v>7735432</v>
      </c>
      <c r="I32" s="31">
        <f t="shared" si="0"/>
        <v>18192644</v>
      </c>
      <c r="J32" s="31">
        <f t="shared" si="0"/>
        <v>33237643</v>
      </c>
      <c r="K32" s="31">
        <f t="shared" si="0"/>
        <v>8303115</v>
      </c>
      <c r="L32" s="31">
        <f t="shared" si="0"/>
        <v>7261927</v>
      </c>
      <c r="M32" s="31">
        <f t="shared" si="0"/>
        <v>7243064</v>
      </c>
      <c r="N32" s="31">
        <f t="shared" si="0"/>
        <v>22808106</v>
      </c>
      <c r="O32" s="31">
        <f t="shared" si="0"/>
        <v>8181773</v>
      </c>
      <c r="P32" s="31">
        <f t="shared" si="0"/>
        <v>8695704</v>
      </c>
      <c r="Q32" s="31">
        <f t="shared" si="0"/>
        <v>7721653</v>
      </c>
      <c r="R32" s="31">
        <f t="shared" si="0"/>
        <v>24599130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80644879</v>
      </c>
      <c r="X32" s="31">
        <f t="shared" si="0"/>
        <v>82193422</v>
      </c>
      <c r="Y32" s="31">
        <f t="shared" si="0"/>
        <v>-1548543</v>
      </c>
      <c r="Z32" s="32">
        <f>+IF(X32&lt;&gt;0,+(Y32/X32)*100,0)</f>
        <v>-1.8840230304561354</v>
      </c>
      <c r="AA32" s="29">
        <f>SUM(AA6:AA31)</f>
        <v>104864327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14981078</v>
      </c>
      <c r="D34" s="20"/>
      <c r="E34" s="21">
        <v>21618421</v>
      </c>
      <c r="F34" s="22">
        <v>21618421</v>
      </c>
      <c r="G34" s="22">
        <v>2102102</v>
      </c>
      <c r="H34" s="22">
        <v>2083508</v>
      </c>
      <c r="I34" s="22">
        <v>2074239</v>
      </c>
      <c r="J34" s="22">
        <v>6259849</v>
      </c>
      <c r="K34" s="22">
        <v>2083516</v>
      </c>
      <c r="L34" s="22">
        <v>2019731</v>
      </c>
      <c r="M34" s="22">
        <v>2028957</v>
      </c>
      <c r="N34" s="22">
        <v>6132204</v>
      </c>
      <c r="O34" s="22">
        <v>3428508</v>
      </c>
      <c r="P34" s="22">
        <v>2490522</v>
      </c>
      <c r="Q34" s="22">
        <v>3177698</v>
      </c>
      <c r="R34" s="22">
        <v>9096728</v>
      </c>
      <c r="S34" s="22"/>
      <c r="T34" s="22"/>
      <c r="U34" s="22"/>
      <c r="V34" s="22"/>
      <c r="W34" s="22">
        <v>21488781</v>
      </c>
      <c r="X34" s="22">
        <v>16334551</v>
      </c>
      <c r="Y34" s="22">
        <v>5154230</v>
      </c>
      <c r="Z34" s="23">
        <v>31.554157809418822</v>
      </c>
      <c r="AA34" s="20">
        <v>21618421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5472856</v>
      </c>
      <c r="D37" s="20"/>
      <c r="E37" s="21">
        <v>5942400</v>
      </c>
      <c r="F37" s="22">
        <v>6392400</v>
      </c>
      <c r="G37" s="22">
        <v>7955</v>
      </c>
      <c r="H37" s="22">
        <v>126790</v>
      </c>
      <c r="I37" s="22">
        <v>294933</v>
      </c>
      <c r="J37" s="22">
        <v>429678</v>
      </c>
      <c r="K37" s="22">
        <v>280392</v>
      </c>
      <c r="L37" s="22">
        <v>185488</v>
      </c>
      <c r="M37" s="22">
        <v>1429038</v>
      </c>
      <c r="N37" s="22">
        <v>1894918</v>
      </c>
      <c r="O37" s="22">
        <v>461144</v>
      </c>
      <c r="P37" s="22">
        <v>716874</v>
      </c>
      <c r="Q37" s="22">
        <v>434237</v>
      </c>
      <c r="R37" s="22">
        <v>1612255</v>
      </c>
      <c r="S37" s="22"/>
      <c r="T37" s="22"/>
      <c r="U37" s="22"/>
      <c r="V37" s="22"/>
      <c r="W37" s="22">
        <v>3936851</v>
      </c>
      <c r="X37" s="22">
        <v>4794282</v>
      </c>
      <c r="Y37" s="22">
        <v>-857431</v>
      </c>
      <c r="Z37" s="23">
        <v>-17.884450685212091</v>
      </c>
      <c r="AA37" s="20">
        <v>6392400</v>
      </c>
    </row>
    <row r="38" spans="1:27" x14ac:dyDescent="0.25">
      <c r="A38" s="19" t="s">
        <v>64</v>
      </c>
      <c r="B38" s="15" t="s">
        <v>32</v>
      </c>
      <c r="C38" s="20">
        <v>-65617034</v>
      </c>
      <c r="D38" s="20"/>
      <c r="E38" s="21">
        <v>3679472</v>
      </c>
      <c r="F38" s="22">
        <v>3679471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3679471</v>
      </c>
    </row>
    <row r="39" spans="1:27" x14ac:dyDescent="0.25">
      <c r="A39" s="19" t="s">
        <v>65</v>
      </c>
      <c r="B39" s="15" t="s">
        <v>32</v>
      </c>
      <c r="C39" s="20">
        <v>7711808</v>
      </c>
      <c r="D39" s="20"/>
      <c r="E39" s="21">
        <v>8796865</v>
      </c>
      <c r="F39" s="22">
        <v>8796865</v>
      </c>
      <c r="G39" s="22">
        <v>692271</v>
      </c>
      <c r="H39" s="22">
        <v>692271</v>
      </c>
      <c r="I39" s="22">
        <v>692271</v>
      </c>
      <c r="J39" s="22">
        <v>2076813</v>
      </c>
      <c r="K39" s="22">
        <v>692271</v>
      </c>
      <c r="L39" s="22">
        <v>692271</v>
      </c>
      <c r="M39" s="22">
        <v>692271</v>
      </c>
      <c r="N39" s="22">
        <v>2076813</v>
      </c>
      <c r="O39" s="22">
        <v>692271</v>
      </c>
      <c r="P39" s="22">
        <v>692271</v>
      </c>
      <c r="Q39" s="22">
        <v>692271</v>
      </c>
      <c r="R39" s="22">
        <v>2076813</v>
      </c>
      <c r="S39" s="22"/>
      <c r="T39" s="22"/>
      <c r="U39" s="22"/>
      <c r="V39" s="22"/>
      <c r="W39" s="22">
        <v>6230439</v>
      </c>
      <c r="X39" s="22">
        <v>6597576</v>
      </c>
      <c r="Y39" s="22">
        <v>-367137</v>
      </c>
      <c r="Z39" s="23">
        <v>-5.5647255901258283</v>
      </c>
      <c r="AA39" s="20">
        <v>8796865</v>
      </c>
    </row>
    <row r="40" spans="1:27" x14ac:dyDescent="0.25">
      <c r="A40" s="19" t="s">
        <v>40</v>
      </c>
      <c r="B40" s="15" t="s">
        <v>32</v>
      </c>
      <c r="C40" s="20">
        <v>1370288</v>
      </c>
      <c r="D40" s="20"/>
      <c r="E40" s="21">
        <v>1793445</v>
      </c>
      <c r="F40" s="22">
        <v>1793445</v>
      </c>
      <c r="G40" s="22">
        <v>5094</v>
      </c>
      <c r="H40" s="22">
        <v>5334</v>
      </c>
      <c r="I40" s="22">
        <v>4465</v>
      </c>
      <c r="J40" s="22">
        <v>14893</v>
      </c>
      <c r="K40" s="22">
        <v>4097</v>
      </c>
      <c r="L40" s="22">
        <v>3619</v>
      </c>
      <c r="M40" s="22">
        <v>710955</v>
      </c>
      <c r="N40" s="22">
        <v>718671</v>
      </c>
      <c r="O40" s="22">
        <v>3393</v>
      </c>
      <c r="P40" s="22">
        <v>3021</v>
      </c>
      <c r="Q40" s="22">
        <v>2761</v>
      </c>
      <c r="R40" s="22">
        <v>9175</v>
      </c>
      <c r="S40" s="22"/>
      <c r="T40" s="22"/>
      <c r="U40" s="22"/>
      <c r="V40" s="22"/>
      <c r="W40" s="22">
        <v>742739</v>
      </c>
      <c r="X40" s="22">
        <v>1345077</v>
      </c>
      <c r="Y40" s="22">
        <v>-602338</v>
      </c>
      <c r="Z40" s="23">
        <v>-44.78093075712394</v>
      </c>
      <c r="AA40" s="20">
        <v>1793445</v>
      </c>
    </row>
    <row r="41" spans="1:27" x14ac:dyDescent="0.25">
      <c r="A41" s="19" t="s">
        <v>66</v>
      </c>
      <c r="B41" s="15" t="s">
        <v>32</v>
      </c>
      <c r="C41" s="20">
        <v>4801274</v>
      </c>
      <c r="D41" s="20"/>
      <c r="E41" s="21">
        <v>4532275</v>
      </c>
      <c r="F41" s="22">
        <v>4525775</v>
      </c>
      <c r="G41" s="22"/>
      <c r="H41" s="22"/>
      <c r="I41" s="22"/>
      <c r="J41" s="22"/>
      <c r="K41" s="22">
        <v>543667</v>
      </c>
      <c r="L41" s="22">
        <v>328875</v>
      </c>
      <c r="M41" s="22">
        <v>56507</v>
      </c>
      <c r="N41" s="22">
        <v>929049</v>
      </c>
      <c r="O41" s="22">
        <v>5515</v>
      </c>
      <c r="P41" s="22">
        <v>900705</v>
      </c>
      <c r="Q41" s="22">
        <v>393030</v>
      </c>
      <c r="R41" s="22">
        <v>1299250</v>
      </c>
      <c r="S41" s="22"/>
      <c r="T41" s="22"/>
      <c r="U41" s="22"/>
      <c r="V41" s="22"/>
      <c r="W41" s="22">
        <v>2228299</v>
      </c>
      <c r="X41" s="22">
        <v>3394278</v>
      </c>
      <c r="Y41" s="22">
        <v>-1165979</v>
      </c>
      <c r="Z41" s="23">
        <v>-34.351311236145065</v>
      </c>
      <c r="AA41" s="20">
        <v>4525775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21923723</v>
      </c>
      <c r="D43" s="20"/>
      <c r="E43" s="21">
        <v>24450000</v>
      </c>
      <c r="F43" s="22">
        <v>24450000</v>
      </c>
      <c r="G43" s="22">
        <v>5544</v>
      </c>
      <c r="H43" s="22">
        <v>6363196</v>
      </c>
      <c r="I43" s="22">
        <v>5796</v>
      </c>
      <c r="J43" s="22">
        <v>6374536</v>
      </c>
      <c r="K43" s="22">
        <v>4804149</v>
      </c>
      <c r="L43" s="22">
        <v>4392</v>
      </c>
      <c r="M43" s="22">
        <v>10673</v>
      </c>
      <c r="N43" s="22">
        <v>4819214</v>
      </c>
      <c r="O43" s="22">
        <v>69495</v>
      </c>
      <c r="P43" s="22">
        <v>810041</v>
      </c>
      <c r="Q43" s="22"/>
      <c r="R43" s="22">
        <v>879536</v>
      </c>
      <c r="S43" s="22"/>
      <c r="T43" s="22"/>
      <c r="U43" s="22"/>
      <c r="V43" s="22"/>
      <c r="W43" s="22">
        <v>12073286</v>
      </c>
      <c r="X43" s="22">
        <v>18337500</v>
      </c>
      <c r="Y43" s="22">
        <v>-6264214</v>
      </c>
      <c r="Z43" s="23">
        <v>-34.160676209952285</v>
      </c>
      <c r="AA43" s="20">
        <v>24450000</v>
      </c>
    </row>
    <row r="44" spans="1:27" x14ac:dyDescent="0.25">
      <c r="A44" s="19" t="s">
        <v>69</v>
      </c>
      <c r="B44" s="15" t="s">
        <v>32</v>
      </c>
      <c r="C44" s="20">
        <v>2298195</v>
      </c>
      <c r="D44" s="20"/>
      <c r="E44" s="21">
        <v>3673864</v>
      </c>
      <c r="F44" s="22">
        <v>3699408</v>
      </c>
      <c r="G44" s="22"/>
      <c r="H44" s="22">
        <v>74358</v>
      </c>
      <c r="I44" s="22">
        <v>1207834</v>
      </c>
      <c r="J44" s="22">
        <v>1282192</v>
      </c>
      <c r="K44" s="22">
        <v>5000</v>
      </c>
      <c r="L44" s="22">
        <v>20147</v>
      </c>
      <c r="M44" s="22">
        <v>23997</v>
      </c>
      <c r="N44" s="22">
        <v>49144</v>
      </c>
      <c r="O44" s="22">
        <v>18472</v>
      </c>
      <c r="P44" s="22">
        <v>303756</v>
      </c>
      <c r="Q44" s="22">
        <v>400053</v>
      </c>
      <c r="R44" s="22">
        <v>722281</v>
      </c>
      <c r="S44" s="22"/>
      <c r="T44" s="22"/>
      <c r="U44" s="22"/>
      <c r="V44" s="22"/>
      <c r="W44" s="22">
        <v>2053617</v>
      </c>
      <c r="X44" s="22">
        <v>2774448</v>
      </c>
      <c r="Y44" s="22">
        <v>-720831</v>
      </c>
      <c r="Z44" s="23">
        <v>-25.981060016262695</v>
      </c>
      <c r="AA44" s="20">
        <v>3699408</v>
      </c>
    </row>
    <row r="45" spans="1:27" x14ac:dyDescent="0.25">
      <c r="A45" s="19" t="s">
        <v>70</v>
      </c>
      <c r="B45" s="15" t="s">
        <v>32</v>
      </c>
      <c r="C45" s="20">
        <v>391395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-6666416</v>
      </c>
      <c r="D47" s="29">
        <f t="shared" ref="D47:Y47" si="1">SUM(D34:D46)</f>
        <v>0</v>
      </c>
      <c r="E47" s="30">
        <f t="shared" si="1"/>
        <v>74486742</v>
      </c>
      <c r="F47" s="31">
        <f t="shared" si="1"/>
        <v>74955785</v>
      </c>
      <c r="G47" s="31">
        <f t="shared" si="1"/>
        <v>2812966</v>
      </c>
      <c r="H47" s="31">
        <f t="shared" si="1"/>
        <v>9345457</v>
      </c>
      <c r="I47" s="31">
        <f t="shared" si="1"/>
        <v>4279538</v>
      </c>
      <c r="J47" s="31">
        <f t="shared" si="1"/>
        <v>16437961</v>
      </c>
      <c r="K47" s="31">
        <f t="shared" si="1"/>
        <v>8413092</v>
      </c>
      <c r="L47" s="31">
        <f t="shared" si="1"/>
        <v>3254523</v>
      </c>
      <c r="M47" s="31">
        <f t="shared" si="1"/>
        <v>4952398</v>
      </c>
      <c r="N47" s="31">
        <f t="shared" si="1"/>
        <v>16620013</v>
      </c>
      <c r="O47" s="31">
        <f t="shared" si="1"/>
        <v>4678798</v>
      </c>
      <c r="P47" s="31">
        <f t="shared" si="1"/>
        <v>5917190</v>
      </c>
      <c r="Q47" s="31">
        <f t="shared" si="1"/>
        <v>5100050</v>
      </c>
      <c r="R47" s="31">
        <f t="shared" si="1"/>
        <v>15696038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48754012</v>
      </c>
      <c r="X47" s="31">
        <f t="shared" si="1"/>
        <v>53577712</v>
      </c>
      <c r="Y47" s="31">
        <f t="shared" si="1"/>
        <v>-4823700</v>
      </c>
      <c r="Z47" s="32">
        <f>+IF(X47&lt;&gt;0,+(Y47/X47)*100,0)</f>
        <v>-9.0031840105452794</v>
      </c>
      <c r="AA47" s="29">
        <f>SUM(AA34:AA46)</f>
        <v>74955785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99622373</v>
      </c>
      <c r="D48" s="39">
        <f t="shared" si="2"/>
        <v>0</v>
      </c>
      <c r="E48" s="40">
        <f t="shared" si="2"/>
        <v>35658435</v>
      </c>
      <c r="F48" s="41">
        <f t="shared" si="2"/>
        <v>29908542</v>
      </c>
      <c r="G48" s="41">
        <f t="shared" si="2"/>
        <v>4496601</v>
      </c>
      <c r="H48" s="41">
        <f t="shared" si="2"/>
        <v>-1610025</v>
      </c>
      <c r="I48" s="41">
        <f t="shared" si="2"/>
        <v>13913106</v>
      </c>
      <c r="J48" s="41">
        <f t="shared" si="2"/>
        <v>16799682</v>
      </c>
      <c r="K48" s="41">
        <f t="shared" si="2"/>
        <v>-109977</v>
      </c>
      <c r="L48" s="41">
        <f t="shared" si="2"/>
        <v>4007404</v>
      </c>
      <c r="M48" s="41">
        <f t="shared" si="2"/>
        <v>2290666</v>
      </c>
      <c r="N48" s="41">
        <f t="shared" si="2"/>
        <v>6188093</v>
      </c>
      <c r="O48" s="41">
        <f t="shared" si="2"/>
        <v>3502975</v>
      </c>
      <c r="P48" s="41">
        <f t="shared" si="2"/>
        <v>2778514</v>
      </c>
      <c r="Q48" s="41">
        <f t="shared" si="2"/>
        <v>2621603</v>
      </c>
      <c r="R48" s="41">
        <f t="shared" si="2"/>
        <v>8903092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31890867</v>
      </c>
      <c r="X48" s="41">
        <f t="shared" si="2"/>
        <v>28615710</v>
      </c>
      <c r="Y48" s="41">
        <f t="shared" si="2"/>
        <v>3275157</v>
      </c>
      <c r="Z48" s="42">
        <f>+IF(X48&lt;&gt;0,+(Y48/X48)*100,0)</f>
        <v>11.445310984770254</v>
      </c>
      <c r="AA48" s="39">
        <f>+AA32-AA47</f>
        <v>29908542</v>
      </c>
    </row>
    <row r="49" spans="1:27" x14ac:dyDescent="0.25">
      <c r="A49" s="43" t="s">
        <v>74</v>
      </c>
      <c r="B49" s="15" t="s">
        <v>32</v>
      </c>
      <c r="C49" s="20">
        <v>20344376</v>
      </c>
      <c r="D49" s="20"/>
      <c r="E49" s="21">
        <v>23344000</v>
      </c>
      <c r="F49" s="22">
        <v>30044101</v>
      </c>
      <c r="G49" s="22"/>
      <c r="H49" s="22"/>
      <c r="I49" s="22"/>
      <c r="J49" s="22"/>
      <c r="K49" s="22">
        <v>583269</v>
      </c>
      <c r="L49" s="22">
        <v>2437528</v>
      </c>
      <c r="M49" s="22">
        <v>5628314</v>
      </c>
      <c r="N49" s="22">
        <v>8649111</v>
      </c>
      <c r="O49" s="22">
        <v>12650</v>
      </c>
      <c r="P49" s="22"/>
      <c r="Q49" s="22"/>
      <c r="R49" s="22">
        <v>12650</v>
      </c>
      <c r="S49" s="22"/>
      <c r="T49" s="22"/>
      <c r="U49" s="22"/>
      <c r="V49" s="22"/>
      <c r="W49" s="22">
        <v>8661761</v>
      </c>
      <c r="X49" s="22">
        <v>22533075</v>
      </c>
      <c r="Y49" s="22">
        <v>-13871314</v>
      </c>
      <c r="Z49" s="23">
        <v>-61.559791550864674</v>
      </c>
      <c r="AA49" s="20">
        <v>30044101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119966749</v>
      </c>
      <c r="D51" s="48">
        <f t="shared" si="3"/>
        <v>0</v>
      </c>
      <c r="E51" s="49">
        <f t="shared" si="3"/>
        <v>59002435</v>
      </c>
      <c r="F51" s="50">
        <f t="shared" si="3"/>
        <v>59952643</v>
      </c>
      <c r="G51" s="50">
        <f t="shared" si="3"/>
        <v>4496601</v>
      </c>
      <c r="H51" s="50">
        <f t="shared" si="3"/>
        <v>-1610025</v>
      </c>
      <c r="I51" s="50">
        <f t="shared" si="3"/>
        <v>13913106</v>
      </c>
      <c r="J51" s="50">
        <f t="shared" si="3"/>
        <v>16799682</v>
      </c>
      <c r="K51" s="50">
        <f t="shared" si="3"/>
        <v>473292</v>
      </c>
      <c r="L51" s="50">
        <f t="shared" si="3"/>
        <v>6444932</v>
      </c>
      <c r="M51" s="50">
        <f t="shared" si="3"/>
        <v>7918980</v>
      </c>
      <c r="N51" s="50">
        <f t="shared" si="3"/>
        <v>14837204</v>
      </c>
      <c r="O51" s="50">
        <f t="shared" si="3"/>
        <v>3515625</v>
      </c>
      <c r="P51" s="50">
        <f t="shared" si="3"/>
        <v>2778514</v>
      </c>
      <c r="Q51" s="50">
        <f t="shared" si="3"/>
        <v>2621603</v>
      </c>
      <c r="R51" s="50">
        <f t="shared" si="3"/>
        <v>8915742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40552628</v>
      </c>
      <c r="X51" s="50">
        <f t="shared" si="3"/>
        <v>51148785</v>
      </c>
      <c r="Y51" s="50">
        <f t="shared" si="3"/>
        <v>-10596157</v>
      </c>
      <c r="Z51" s="51">
        <f>+IF(X51&lt;&gt;0,+(Y51/X51)*100,0)</f>
        <v>-20.716341551417106</v>
      </c>
      <c r="AA51" s="48">
        <f>SUM(AA48:AA50)</f>
        <v>59952643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119966749</v>
      </c>
      <c r="D53" s="54">
        <f>+D51-D52</f>
        <v>0</v>
      </c>
      <c r="E53" s="55">
        <f t="shared" si="4"/>
        <v>59002435</v>
      </c>
      <c r="F53" s="56">
        <f t="shared" si="4"/>
        <v>59952643</v>
      </c>
      <c r="G53" s="56">
        <f t="shared" si="4"/>
        <v>4496601</v>
      </c>
      <c r="H53" s="56">
        <f t="shared" si="4"/>
        <v>-1610025</v>
      </c>
      <c r="I53" s="56">
        <f t="shared" si="4"/>
        <v>13913106</v>
      </c>
      <c r="J53" s="56">
        <f t="shared" si="4"/>
        <v>16799682</v>
      </c>
      <c r="K53" s="56">
        <f t="shared" si="4"/>
        <v>473292</v>
      </c>
      <c r="L53" s="56">
        <f t="shared" si="4"/>
        <v>6444932</v>
      </c>
      <c r="M53" s="56">
        <f t="shared" si="4"/>
        <v>7918980</v>
      </c>
      <c r="N53" s="56">
        <f t="shared" si="4"/>
        <v>14837204</v>
      </c>
      <c r="O53" s="56">
        <f t="shared" si="4"/>
        <v>3515625</v>
      </c>
      <c r="P53" s="56">
        <f t="shared" si="4"/>
        <v>2778514</v>
      </c>
      <c r="Q53" s="56">
        <f t="shared" si="4"/>
        <v>2621603</v>
      </c>
      <c r="R53" s="56">
        <f t="shared" si="4"/>
        <v>8915742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40552628</v>
      </c>
      <c r="X53" s="56">
        <f t="shared" si="4"/>
        <v>51148785</v>
      </c>
      <c r="Y53" s="56">
        <f t="shared" si="4"/>
        <v>-10596157</v>
      </c>
      <c r="Z53" s="57">
        <f>+IF(X53&lt;&gt;0,+(Y53/X53)*100,0)</f>
        <v>-20.716341551417106</v>
      </c>
      <c r="AA53" s="54">
        <f>+AA51-AA52</f>
        <v>59952643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119966749</v>
      </c>
      <c r="D56" s="48">
        <f>SUM(D53:D55)</f>
        <v>0</v>
      </c>
      <c r="E56" s="49">
        <f t="shared" si="5"/>
        <v>59002435</v>
      </c>
      <c r="F56" s="50">
        <f t="shared" si="5"/>
        <v>59952643</v>
      </c>
      <c r="G56" s="50">
        <f t="shared" si="5"/>
        <v>4496601</v>
      </c>
      <c r="H56" s="50">
        <f t="shared" si="5"/>
        <v>-1610025</v>
      </c>
      <c r="I56" s="50">
        <f t="shared" si="5"/>
        <v>13913106</v>
      </c>
      <c r="J56" s="50">
        <f t="shared" si="5"/>
        <v>16799682</v>
      </c>
      <c r="K56" s="50">
        <f t="shared" si="5"/>
        <v>473292</v>
      </c>
      <c r="L56" s="50">
        <f t="shared" si="5"/>
        <v>6444932</v>
      </c>
      <c r="M56" s="50">
        <f t="shared" si="5"/>
        <v>7918980</v>
      </c>
      <c r="N56" s="50">
        <f t="shared" si="5"/>
        <v>14837204</v>
      </c>
      <c r="O56" s="50">
        <f t="shared" si="5"/>
        <v>3515625</v>
      </c>
      <c r="P56" s="50">
        <f t="shared" si="5"/>
        <v>2778514</v>
      </c>
      <c r="Q56" s="50">
        <f t="shared" si="5"/>
        <v>2621603</v>
      </c>
      <c r="R56" s="50">
        <f t="shared" si="5"/>
        <v>8915742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40552628</v>
      </c>
      <c r="X56" s="50">
        <f t="shared" si="5"/>
        <v>51148785</v>
      </c>
      <c r="Y56" s="50">
        <f t="shared" si="5"/>
        <v>-10596157</v>
      </c>
      <c r="Z56" s="51">
        <f>+IF(X56&lt;&gt;0,+(Y56/X56)*100,0)</f>
        <v>-20.716341551417106</v>
      </c>
      <c r="AA56" s="48">
        <f>SUM(AA53:AA55)</f>
        <v>59952643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119966749</v>
      </c>
      <c r="D59" s="65">
        <f>SUM(D56:D58)</f>
        <v>0</v>
      </c>
      <c r="E59" s="66">
        <f t="shared" si="6"/>
        <v>59002435</v>
      </c>
      <c r="F59" s="67">
        <f t="shared" si="6"/>
        <v>59952643</v>
      </c>
      <c r="G59" s="67">
        <f t="shared" si="6"/>
        <v>4496601</v>
      </c>
      <c r="H59" s="67">
        <f t="shared" si="6"/>
        <v>-1610025</v>
      </c>
      <c r="I59" s="67">
        <f t="shared" si="6"/>
        <v>13913106</v>
      </c>
      <c r="J59" s="67">
        <f t="shared" si="6"/>
        <v>16799682</v>
      </c>
      <c r="K59" s="67">
        <f t="shared" si="6"/>
        <v>473292</v>
      </c>
      <c r="L59" s="67">
        <f t="shared" si="6"/>
        <v>6444932</v>
      </c>
      <c r="M59" s="67">
        <f t="shared" si="6"/>
        <v>7918980</v>
      </c>
      <c r="N59" s="67">
        <f t="shared" si="6"/>
        <v>14837204</v>
      </c>
      <c r="O59" s="67">
        <f t="shared" si="6"/>
        <v>3515625</v>
      </c>
      <c r="P59" s="67">
        <f t="shared" si="6"/>
        <v>2778514</v>
      </c>
      <c r="Q59" s="67">
        <f t="shared" si="6"/>
        <v>2621603</v>
      </c>
      <c r="R59" s="67">
        <f t="shared" si="6"/>
        <v>8915742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40552628</v>
      </c>
      <c r="X59" s="67">
        <f t="shared" si="6"/>
        <v>51148785</v>
      </c>
      <c r="Y59" s="67">
        <f t="shared" si="6"/>
        <v>-10596157</v>
      </c>
      <c r="Z59" s="68">
        <f>+IF(X59&lt;&gt;0,+(Y59/X59)*100,0)</f>
        <v>-20.716341551417106</v>
      </c>
      <c r="AA59" s="65">
        <f>SUM(AA56:AA58)</f>
        <v>59952643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78274217</v>
      </c>
      <c r="D7" s="20"/>
      <c r="E7" s="21">
        <v>84388754</v>
      </c>
      <c r="F7" s="22">
        <v>89582630</v>
      </c>
      <c r="G7" s="22">
        <v>15921431</v>
      </c>
      <c r="H7" s="22">
        <v>6007194</v>
      </c>
      <c r="I7" s="22">
        <v>5801737</v>
      </c>
      <c r="J7" s="22">
        <v>27730362</v>
      </c>
      <c r="K7" s="22">
        <v>8111570</v>
      </c>
      <c r="L7" s="22">
        <v>6698497</v>
      </c>
      <c r="M7" s="22">
        <v>8226600</v>
      </c>
      <c r="N7" s="22">
        <v>23036667</v>
      </c>
      <c r="O7" s="22">
        <v>8081387</v>
      </c>
      <c r="P7" s="22">
        <v>9811485</v>
      </c>
      <c r="Q7" s="22">
        <v>4791742</v>
      </c>
      <c r="R7" s="22">
        <v>22684614</v>
      </c>
      <c r="S7" s="22"/>
      <c r="T7" s="22"/>
      <c r="U7" s="22"/>
      <c r="V7" s="22"/>
      <c r="W7" s="22">
        <v>73451643</v>
      </c>
      <c r="X7" s="22">
        <v>69713108</v>
      </c>
      <c r="Y7" s="22">
        <v>3738535</v>
      </c>
      <c r="Z7" s="23">
        <v>5.3627432591299762</v>
      </c>
      <c r="AA7" s="20">
        <v>89582630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5589220</v>
      </c>
      <c r="D13" s="20"/>
      <c r="E13" s="21">
        <v>3589592</v>
      </c>
      <c r="F13" s="22">
        <v>6518692</v>
      </c>
      <c r="G13" s="22">
        <v>515200</v>
      </c>
      <c r="H13" s="22">
        <v>506198</v>
      </c>
      <c r="I13" s="22">
        <v>523962</v>
      </c>
      <c r="J13" s="22">
        <v>1545360</v>
      </c>
      <c r="K13" s="22">
        <v>620777</v>
      </c>
      <c r="L13" s="22">
        <v>635528</v>
      </c>
      <c r="M13" s="22">
        <v>640822</v>
      </c>
      <c r="N13" s="22">
        <v>1897127</v>
      </c>
      <c r="O13" s="22">
        <v>658255</v>
      </c>
      <c r="P13" s="22">
        <v>667003</v>
      </c>
      <c r="Q13" s="22">
        <v>619891</v>
      </c>
      <c r="R13" s="22">
        <v>1945149</v>
      </c>
      <c r="S13" s="22"/>
      <c r="T13" s="22"/>
      <c r="U13" s="22"/>
      <c r="V13" s="22"/>
      <c r="W13" s="22">
        <v>5387636</v>
      </c>
      <c r="X13" s="22">
        <v>5417252</v>
      </c>
      <c r="Y13" s="22">
        <v>-29616</v>
      </c>
      <c r="Z13" s="23">
        <v>-0.54669784606660343</v>
      </c>
      <c r="AA13" s="20">
        <v>6518692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2796673</v>
      </c>
      <c r="D19" s="20"/>
      <c r="E19" s="21">
        <v>38123</v>
      </c>
      <c r="F19" s="22">
        <v>810424</v>
      </c>
      <c r="G19" s="22">
        <v>459698</v>
      </c>
      <c r="H19" s="22">
        <v>63219</v>
      </c>
      <c r="I19" s="22">
        <v>675</v>
      </c>
      <c r="J19" s="22">
        <v>523592</v>
      </c>
      <c r="K19" s="22">
        <v>329</v>
      </c>
      <c r="L19" s="22">
        <v>214642</v>
      </c>
      <c r="M19" s="22">
        <v>2935</v>
      </c>
      <c r="N19" s="22">
        <v>217906</v>
      </c>
      <c r="O19" s="22">
        <v>7926</v>
      </c>
      <c r="P19" s="22">
        <v>470419</v>
      </c>
      <c r="Q19" s="22">
        <v>69867</v>
      </c>
      <c r="R19" s="22">
        <v>548212</v>
      </c>
      <c r="S19" s="22"/>
      <c r="T19" s="22"/>
      <c r="U19" s="22"/>
      <c r="V19" s="22"/>
      <c r="W19" s="22">
        <v>1289710</v>
      </c>
      <c r="X19" s="22">
        <v>773824</v>
      </c>
      <c r="Y19" s="22">
        <v>515886</v>
      </c>
      <c r="Z19" s="23">
        <v>66.667097427838883</v>
      </c>
      <c r="AA19" s="20">
        <v>810424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30726423</v>
      </c>
      <c r="D25" s="20"/>
      <c r="E25" s="21">
        <v>32212218</v>
      </c>
      <c r="F25" s="22">
        <v>33255701</v>
      </c>
      <c r="G25" s="22">
        <v>13237104</v>
      </c>
      <c r="H25" s="22"/>
      <c r="I25" s="22"/>
      <c r="J25" s="22">
        <v>13237104</v>
      </c>
      <c r="K25" s="22"/>
      <c r="L25" s="22"/>
      <c r="M25" s="22">
        <v>8623988</v>
      </c>
      <c r="N25" s="22">
        <v>8623988</v>
      </c>
      <c r="O25" s="22">
        <v>1965592</v>
      </c>
      <c r="P25" s="22"/>
      <c r="Q25" s="22">
        <v>7942056</v>
      </c>
      <c r="R25" s="22">
        <v>9907648</v>
      </c>
      <c r="S25" s="22"/>
      <c r="T25" s="22"/>
      <c r="U25" s="22"/>
      <c r="V25" s="22"/>
      <c r="W25" s="22">
        <v>31768740</v>
      </c>
      <c r="X25" s="22">
        <v>32363524</v>
      </c>
      <c r="Y25" s="22">
        <v>-594784</v>
      </c>
      <c r="Z25" s="23">
        <v>-1.8378221110902508</v>
      </c>
      <c r="AA25" s="20">
        <v>33255701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117386783</v>
      </c>
      <c r="D32" s="29">
        <f t="shared" ref="D32:Y32" si="0">SUM(D6:D31)</f>
        <v>0</v>
      </c>
      <c r="E32" s="30">
        <f t="shared" si="0"/>
        <v>120228687</v>
      </c>
      <c r="F32" s="31">
        <f t="shared" si="0"/>
        <v>130167447</v>
      </c>
      <c r="G32" s="31">
        <f t="shared" si="0"/>
        <v>30133433</v>
      </c>
      <c r="H32" s="31">
        <f t="shared" si="0"/>
        <v>6576611</v>
      </c>
      <c r="I32" s="31">
        <f t="shared" si="0"/>
        <v>6326374</v>
      </c>
      <c r="J32" s="31">
        <f t="shared" si="0"/>
        <v>43036418</v>
      </c>
      <c r="K32" s="31">
        <f t="shared" si="0"/>
        <v>8732676</v>
      </c>
      <c r="L32" s="31">
        <f t="shared" si="0"/>
        <v>7548667</v>
      </c>
      <c r="M32" s="31">
        <f t="shared" si="0"/>
        <v>17494345</v>
      </c>
      <c r="N32" s="31">
        <f t="shared" si="0"/>
        <v>33775688</v>
      </c>
      <c r="O32" s="31">
        <f t="shared" si="0"/>
        <v>10713160</v>
      </c>
      <c r="P32" s="31">
        <f t="shared" si="0"/>
        <v>10948907</v>
      </c>
      <c r="Q32" s="31">
        <f t="shared" si="0"/>
        <v>13423556</v>
      </c>
      <c r="R32" s="31">
        <f t="shared" si="0"/>
        <v>35085623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111897729</v>
      </c>
      <c r="X32" s="31">
        <f t="shared" si="0"/>
        <v>108267708</v>
      </c>
      <c r="Y32" s="31">
        <f t="shared" si="0"/>
        <v>3630021</v>
      </c>
      <c r="Z32" s="32">
        <f>+IF(X32&lt;&gt;0,+(Y32/X32)*100,0)</f>
        <v>3.3528196606877461</v>
      </c>
      <c r="AA32" s="29">
        <f>SUM(AA6:AA31)</f>
        <v>130167447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23632046</v>
      </c>
      <c r="D34" s="20"/>
      <c r="E34" s="21">
        <v>23951087</v>
      </c>
      <c r="F34" s="22">
        <v>23744531</v>
      </c>
      <c r="G34" s="22">
        <v>1955866</v>
      </c>
      <c r="H34" s="22">
        <v>2068969</v>
      </c>
      <c r="I34" s="22">
        <v>2302038</v>
      </c>
      <c r="J34" s="22">
        <v>6326873</v>
      </c>
      <c r="K34" s="22">
        <v>2234657</v>
      </c>
      <c r="L34" s="22">
        <v>2213458</v>
      </c>
      <c r="M34" s="22">
        <v>2178208</v>
      </c>
      <c r="N34" s="22">
        <v>6626323</v>
      </c>
      <c r="O34" s="22">
        <v>2390463</v>
      </c>
      <c r="P34" s="22">
        <v>2268147</v>
      </c>
      <c r="Q34" s="22">
        <v>2076916</v>
      </c>
      <c r="R34" s="22">
        <v>6735526</v>
      </c>
      <c r="S34" s="22"/>
      <c r="T34" s="22"/>
      <c r="U34" s="22"/>
      <c r="V34" s="22"/>
      <c r="W34" s="22">
        <v>19688722</v>
      </c>
      <c r="X34" s="22">
        <v>20131368</v>
      </c>
      <c r="Y34" s="22">
        <v>-442646</v>
      </c>
      <c r="Z34" s="23">
        <v>-2.1987874842882014</v>
      </c>
      <c r="AA34" s="20">
        <v>23744531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13059485</v>
      </c>
      <c r="D37" s="20"/>
      <c r="E37" s="21">
        <v>10279135</v>
      </c>
      <c r="F37" s="22">
        <v>10076757</v>
      </c>
      <c r="G37" s="22">
        <v>473018</v>
      </c>
      <c r="H37" s="22">
        <v>1825359</v>
      </c>
      <c r="I37" s="22">
        <v>1579231</v>
      </c>
      <c r="J37" s="22">
        <v>3877608</v>
      </c>
      <c r="K37" s="22">
        <v>982920</v>
      </c>
      <c r="L37" s="22">
        <v>1521701</v>
      </c>
      <c r="M37" s="22">
        <v>331185</v>
      </c>
      <c r="N37" s="22">
        <v>2835806</v>
      </c>
      <c r="O37" s="22">
        <v>1188743</v>
      </c>
      <c r="P37" s="22">
        <v>1661133</v>
      </c>
      <c r="Q37" s="22">
        <v>848436</v>
      </c>
      <c r="R37" s="22">
        <v>3698312</v>
      </c>
      <c r="S37" s="22"/>
      <c r="T37" s="22"/>
      <c r="U37" s="22"/>
      <c r="V37" s="22"/>
      <c r="W37" s="22">
        <v>10411726</v>
      </c>
      <c r="X37" s="22">
        <v>8219885</v>
      </c>
      <c r="Y37" s="22">
        <v>2191841</v>
      </c>
      <c r="Z37" s="23">
        <v>26.665105412058686</v>
      </c>
      <c r="AA37" s="20">
        <v>10076757</v>
      </c>
    </row>
    <row r="38" spans="1:27" x14ac:dyDescent="0.25">
      <c r="A38" s="19" t="s">
        <v>64</v>
      </c>
      <c r="B38" s="15" t="s">
        <v>32</v>
      </c>
      <c r="C38" s="20">
        <v>7017020</v>
      </c>
      <c r="D38" s="20"/>
      <c r="E38" s="21">
        <v>7860037</v>
      </c>
      <c r="F38" s="22">
        <v>14174752</v>
      </c>
      <c r="G38" s="22">
        <v>70170</v>
      </c>
      <c r="H38" s="22">
        <v>1099333</v>
      </c>
      <c r="I38" s="22">
        <v>584751</v>
      </c>
      <c r="J38" s="22">
        <v>1754254</v>
      </c>
      <c r="K38" s="22">
        <v>584751</v>
      </c>
      <c r="L38" s="22">
        <v>584751</v>
      </c>
      <c r="M38" s="22">
        <v>584751</v>
      </c>
      <c r="N38" s="22">
        <v>1754253</v>
      </c>
      <c r="O38" s="22">
        <v>584751</v>
      </c>
      <c r="P38" s="22">
        <v>584751</v>
      </c>
      <c r="Q38" s="22">
        <v>584751</v>
      </c>
      <c r="R38" s="22">
        <v>1754253</v>
      </c>
      <c r="S38" s="22"/>
      <c r="T38" s="22"/>
      <c r="U38" s="22"/>
      <c r="V38" s="22"/>
      <c r="W38" s="22">
        <v>5262760</v>
      </c>
      <c r="X38" s="22">
        <v>5262760</v>
      </c>
      <c r="Y38" s="22"/>
      <c r="Z38" s="23"/>
      <c r="AA38" s="20">
        <v>14174752</v>
      </c>
    </row>
    <row r="39" spans="1:27" x14ac:dyDescent="0.25">
      <c r="A39" s="19" t="s">
        <v>65</v>
      </c>
      <c r="B39" s="15" t="s">
        <v>32</v>
      </c>
      <c r="C39" s="20">
        <v>12458204</v>
      </c>
      <c r="D39" s="20"/>
      <c r="E39" s="21">
        <v>17132271</v>
      </c>
      <c r="F39" s="22">
        <v>18346906</v>
      </c>
      <c r="G39" s="22">
        <v>1427691</v>
      </c>
      <c r="H39" s="22">
        <v>1427691</v>
      </c>
      <c r="I39" s="22">
        <v>1427691</v>
      </c>
      <c r="J39" s="22">
        <v>4283073</v>
      </c>
      <c r="K39" s="22">
        <v>1427691</v>
      </c>
      <c r="L39" s="22"/>
      <c r="M39" s="22">
        <v>2855382</v>
      </c>
      <c r="N39" s="22">
        <v>4283073</v>
      </c>
      <c r="O39" s="22">
        <v>1427691</v>
      </c>
      <c r="P39" s="22">
        <v>1427691</v>
      </c>
      <c r="Q39" s="22">
        <v>1427691</v>
      </c>
      <c r="R39" s="22">
        <v>4283073</v>
      </c>
      <c r="S39" s="22"/>
      <c r="T39" s="22"/>
      <c r="U39" s="22"/>
      <c r="V39" s="22"/>
      <c r="W39" s="22">
        <v>12849219</v>
      </c>
      <c r="X39" s="22">
        <v>12849219</v>
      </c>
      <c r="Y39" s="22"/>
      <c r="Z39" s="23"/>
      <c r="AA39" s="20">
        <v>18346906</v>
      </c>
    </row>
    <row r="40" spans="1:27" x14ac:dyDescent="0.25">
      <c r="A40" s="19" t="s">
        <v>40</v>
      </c>
      <c r="B40" s="15" t="s">
        <v>32</v>
      </c>
      <c r="C40" s="20">
        <v>10052599</v>
      </c>
      <c r="D40" s="20"/>
      <c r="E40" s="21">
        <v>12159103</v>
      </c>
      <c r="F40" s="22">
        <v>16955153</v>
      </c>
      <c r="G40" s="22">
        <v>45490</v>
      </c>
      <c r="H40" s="22">
        <v>71535</v>
      </c>
      <c r="I40" s="22">
        <v>5868</v>
      </c>
      <c r="J40" s="22">
        <v>122893</v>
      </c>
      <c r="K40" s="22"/>
      <c r="L40" s="22">
        <v>2350</v>
      </c>
      <c r="M40" s="22">
        <v>6061757</v>
      </c>
      <c r="N40" s="22">
        <v>6064107</v>
      </c>
      <c r="O40" s="22">
        <v>262443</v>
      </c>
      <c r="P40" s="22">
        <v>28821</v>
      </c>
      <c r="Q40" s="22">
        <v>6225</v>
      </c>
      <c r="R40" s="22">
        <v>297489</v>
      </c>
      <c r="S40" s="22"/>
      <c r="T40" s="22"/>
      <c r="U40" s="22"/>
      <c r="V40" s="22"/>
      <c r="W40" s="22">
        <v>6484489</v>
      </c>
      <c r="X40" s="22">
        <v>7695064</v>
      </c>
      <c r="Y40" s="22">
        <v>-1210575</v>
      </c>
      <c r="Z40" s="23">
        <v>-15.73183796781937</v>
      </c>
      <c r="AA40" s="20">
        <v>16955153</v>
      </c>
    </row>
    <row r="41" spans="1:27" x14ac:dyDescent="0.25">
      <c r="A41" s="19" t="s">
        <v>66</v>
      </c>
      <c r="B41" s="15" t="s">
        <v>32</v>
      </c>
      <c r="C41" s="20">
        <v>22921201</v>
      </c>
      <c r="D41" s="20"/>
      <c r="E41" s="21">
        <v>24051821</v>
      </c>
      <c r="F41" s="22">
        <v>14242042</v>
      </c>
      <c r="G41" s="22"/>
      <c r="H41" s="22">
        <v>1102643</v>
      </c>
      <c r="I41" s="22">
        <v>1863519</v>
      </c>
      <c r="J41" s="22">
        <v>2966162</v>
      </c>
      <c r="K41" s="22">
        <v>832331</v>
      </c>
      <c r="L41" s="22">
        <v>2240623</v>
      </c>
      <c r="M41" s="22">
        <v>161184</v>
      </c>
      <c r="N41" s="22">
        <v>3234138</v>
      </c>
      <c r="O41" s="22">
        <v>983945</v>
      </c>
      <c r="P41" s="22">
        <v>139981</v>
      </c>
      <c r="Q41" s="22">
        <v>1303141</v>
      </c>
      <c r="R41" s="22">
        <v>2427067</v>
      </c>
      <c r="S41" s="22"/>
      <c r="T41" s="22"/>
      <c r="U41" s="22"/>
      <c r="V41" s="22"/>
      <c r="W41" s="22">
        <v>8627367</v>
      </c>
      <c r="X41" s="22">
        <v>8925365</v>
      </c>
      <c r="Y41" s="22">
        <v>-297998</v>
      </c>
      <c r="Z41" s="23">
        <v>-3.3387766214602985</v>
      </c>
      <c r="AA41" s="20">
        <v>14242042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393002</v>
      </c>
      <c r="F43" s="22">
        <v>393002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294750</v>
      </c>
      <c r="Y43" s="22">
        <v>-294750</v>
      </c>
      <c r="Z43" s="23">
        <v>-100</v>
      </c>
      <c r="AA43" s="20">
        <v>393002</v>
      </c>
    </row>
    <row r="44" spans="1:27" x14ac:dyDescent="0.25">
      <c r="A44" s="19" t="s">
        <v>69</v>
      </c>
      <c r="B44" s="15" t="s">
        <v>32</v>
      </c>
      <c r="C44" s="20">
        <v>2371762</v>
      </c>
      <c r="D44" s="20"/>
      <c r="E44" s="21">
        <v>2197612</v>
      </c>
      <c r="F44" s="22">
        <v>1704450</v>
      </c>
      <c r="G44" s="22">
        <v>2160</v>
      </c>
      <c r="H44" s="22">
        <v>102293</v>
      </c>
      <c r="I44" s="22">
        <v>53395</v>
      </c>
      <c r="J44" s="22">
        <v>157848</v>
      </c>
      <c r="K44" s="22">
        <v>240635</v>
      </c>
      <c r="L44" s="22">
        <v>2256</v>
      </c>
      <c r="M44" s="22">
        <v>236054</v>
      </c>
      <c r="N44" s="22">
        <v>478945</v>
      </c>
      <c r="O44" s="22">
        <v>26786</v>
      </c>
      <c r="P44" s="22">
        <v>27198</v>
      </c>
      <c r="Q44" s="22">
        <v>182797</v>
      </c>
      <c r="R44" s="22">
        <v>236781</v>
      </c>
      <c r="S44" s="22"/>
      <c r="T44" s="22"/>
      <c r="U44" s="22"/>
      <c r="V44" s="22"/>
      <c r="W44" s="22">
        <v>873574</v>
      </c>
      <c r="X44" s="22">
        <v>1107253</v>
      </c>
      <c r="Y44" s="22">
        <v>-233679</v>
      </c>
      <c r="Z44" s="23">
        <v>-21.104390776091826</v>
      </c>
      <c r="AA44" s="20">
        <v>1704450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91512317</v>
      </c>
      <c r="D47" s="29">
        <f t="shared" ref="D47:Y47" si="1">SUM(D34:D46)</f>
        <v>0</v>
      </c>
      <c r="E47" s="30">
        <f t="shared" si="1"/>
        <v>98024068</v>
      </c>
      <c r="F47" s="31">
        <f t="shared" si="1"/>
        <v>99637593</v>
      </c>
      <c r="G47" s="31">
        <f t="shared" si="1"/>
        <v>3974395</v>
      </c>
      <c r="H47" s="31">
        <f t="shared" si="1"/>
        <v>7697823</v>
      </c>
      <c r="I47" s="31">
        <f t="shared" si="1"/>
        <v>7816493</v>
      </c>
      <c r="J47" s="31">
        <f t="shared" si="1"/>
        <v>19488711</v>
      </c>
      <c r="K47" s="31">
        <f t="shared" si="1"/>
        <v>6302985</v>
      </c>
      <c r="L47" s="31">
        <f t="shared" si="1"/>
        <v>6565139</v>
      </c>
      <c r="M47" s="31">
        <f t="shared" si="1"/>
        <v>12408521</v>
      </c>
      <c r="N47" s="31">
        <f t="shared" si="1"/>
        <v>25276645</v>
      </c>
      <c r="O47" s="31">
        <f t="shared" si="1"/>
        <v>6864822</v>
      </c>
      <c r="P47" s="31">
        <f t="shared" si="1"/>
        <v>6137722</v>
      </c>
      <c r="Q47" s="31">
        <f t="shared" si="1"/>
        <v>6429957</v>
      </c>
      <c r="R47" s="31">
        <f t="shared" si="1"/>
        <v>19432501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64197857</v>
      </c>
      <c r="X47" s="31">
        <f t="shared" si="1"/>
        <v>64485664</v>
      </c>
      <c r="Y47" s="31">
        <f t="shared" si="1"/>
        <v>-287807</v>
      </c>
      <c r="Z47" s="32">
        <f>+IF(X47&lt;&gt;0,+(Y47/X47)*100,0)</f>
        <v>-0.44631160190891422</v>
      </c>
      <c r="AA47" s="29">
        <f>SUM(AA34:AA46)</f>
        <v>99637593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25874466</v>
      </c>
      <c r="D48" s="39">
        <f t="shared" si="2"/>
        <v>0</v>
      </c>
      <c r="E48" s="40">
        <f t="shared" si="2"/>
        <v>22204619</v>
      </c>
      <c r="F48" s="41">
        <f t="shared" si="2"/>
        <v>30529854</v>
      </c>
      <c r="G48" s="41">
        <f t="shared" si="2"/>
        <v>26159038</v>
      </c>
      <c r="H48" s="41">
        <f t="shared" si="2"/>
        <v>-1121212</v>
      </c>
      <c r="I48" s="41">
        <f t="shared" si="2"/>
        <v>-1490119</v>
      </c>
      <c r="J48" s="41">
        <f t="shared" si="2"/>
        <v>23547707</v>
      </c>
      <c r="K48" s="41">
        <f t="shared" si="2"/>
        <v>2429691</v>
      </c>
      <c r="L48" s="41">
        <f t="shared" si="2"/>
        <v>983528</v>
      </c>
      <c r="M48" s="41">
        <f t="shared" si="2"/>
        <v>5085824</v>
      </c>
      <c r="N48" s="41">
        <f t="shared" si="2"/>
        <v>8499043</v>
      </c>
      <c r="O48" s="41">
        <f t="shared" si="2"/>
        <v>3848338</v>
      </c>
      <c r="P48" s="41">
        <f t="shared" si="2"/>
        <v>4811185</v>
      </c>
      <c r="Q48" s="41">
        <f t="shared" si="2"/>
        <v>6993599</v>
      </c>
      <c r="R48" s="41">
        <f t="shared" si="2"/>
        <v>15653122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47699872</v>
      </c>
      <c r="X48" s="41">
        <f t="shared" si="2"/>
        <v>43782044</v>
      </c>
      <c r="Y48" s="41">
        <f t="shared" si="2"/>
        <v>3917828</v>
      </c>
      <c r="Z48" s="42">
        <f>+IF(X48&lt;&gt;0,+(Y48/X48)*100,0)</f>
        <v>8.9484812540958565</v>
      </c>
      <c r="AA48" s="39">
        <f>+AA32-AA47</f>
        <v>30529854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2956522</v>
      </c>
      <c r="F49" s="22">
        <v>9913072</v>
      </c>
      <c r="G49" s="22">
        <v>93881</v>
      </c>
      <c r="H49" s="22">
        <v>489787</v>
      </c>
      <c r="I49" s="22">
        <v>1246412</v>
      </c>
      <c r="J49" s="22">
        <v>1830080</v>
      </c>
      <c r="K49" s="22">
        <v>338270</v>
      </c>
      <c r="L49" s="22">
        <v>157590</v>
      </c>
      <c r="M49" s="22">
        <v>864577</v>
      </c>
      <c r="N49" s="22">
        <v>1360437</v>
      </c>
      <c r="O49" s="22">
        <v>112929</v>
      </c>
      <c r="P49" s="22"/>
      <c r="Q49" s="22"/>
      <c r="R49" s="22">
        <v>112929</v>
      </c>
      <c r="S49" s="22"/>
      <c r="T49" s="22"/>
      <c r="U49" s="22"/>
      <c r="V49" s="22"/>
      <c r="W49" s="22">
        <v>3303446</v>
      </c>
      <c r="X49" s="22">
        <v>5947296</v>
      </c>
      <c r="Y49" s="22">
        <v>-2643850</v>
      </c>
      <c r="Z49" s="23">
        <v>-44.454656368204979</v>
      </c>
      <c r="AA49" s="20">
        <v>9913072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25874466</v>
      </c>
      <c r="D51" s="48">
        <f t="shared" si="3"/>
        <v>0</v>
      </c>
      <c r="E51" s="49">
        <f t="shared" si="3"/>
        <v>25161141</v>
      </c>
      <c r="F51" s="50">
        <f t="shared" si="3"/>
        <v>40442926</v>
      </c>
      <c r="G51" s="50">
        <f t="shared" si="3"/>
        <v>26252919</v>
      </c>
      <c r="H51" s="50">
        <f t="shared" si="3"/>
        <v>-631425</v>
      </c>
      <c r="I51" s="50">
        <f t="shared" si="3"/>
        <v>-243707</v>
      </c>
      <c r="J51" s="50">
        <f t="shared" si="3"/>
        <v>25377787</v>
      </c>
      <c r="K51" s="50">
        <f t="shared" si="3"/>
        <v>2767961</v>
      </c>
      <c r="L51" s="50">
        <f t="shared" si="3"/>
        <v>1141118</v>
      </c>
      <c r="M51" s="50">
        <f t="shared" si="3"/>
        <v>5950401</v>
      </c>
      <c r="N51" s="50">
        <f t="shared" si="3"/>
        <v>9859480</v>
      </c>
      <c r="O51" s="50">
        <f t="shared" si="3"/>
        <v>3961267</v>
      </c>
      <c r="P51" s="50">
        <f t="shared" si="3"/>
        <v>4811185</v>
      </c>
      <c r="Q51" s="50">
        <f t="shared" si="3"/>
        <v>6993599</v>
      </c>
      <c r="R51" s="50">
        <f t="shared" si="3"/>
        <v>15766051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51003318</v>
      </c>
      <c r="X51" s="50">
        <f t="shared" si="3"/>
        <v>49729340</v>
      </c>
      <c r="Y51" s="50">
        <f t="shared" si="3"/>
        <v>1273978</v>
      </c>
      <c r="Z51" s="51">
        <f>+IF(X51&lt;&gt;0,+(Y51/X51)*100,0)</f>
        <v>2.5618236638571918</v>
      </c>
      <c r="AA51" s="48">
        <f>SUM(AA48:AA50)</f>
        <v>40442926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25874466</v>
      </c>
      <c r="D53" s="54">
        <f>+D51-D52</f>
        <v>0</v>
      </c>
      <c r="E53" s="55">
        <f t="shared" si="4"/>
        <v>25161141</v>
      </c>
      <c r="F53" s="56">
        <f t="shared" si="4"/>
        <v>40442926</v>
      </c>
      <c r="G53" s="56">
        <f t="shared" si="4"/>
        <v>26252919</v>
      </c>
      <c r="H53" s="56">
        <f t="shared" si="4"/>
        <v>-631425</v>
      </c>
      <c r="I53" s="56">
        <f t="shared" si="4"/>
        <v>-243707</v>
      </c>
      <c r="J53" s="56">
        <f t="shared" si="4"/>
        <v>25377787</v>
      </c>
      <c r="K53" s="56">
        <f t="shared" si="4"/>
        <v>2767961</v>
      </c>
      <c r="L53" s="56">
        <f t="shared" si="4"/>
        <v>1141118</v>
      </c>
      <c r="M53" s="56">
        <f t="shared" si="4"/>
        <v>5950401</v>
      </c>
      <c r="N53" s="56">
        <f t="shared" si="4"/>
        <v>9859480</v>
      </c>
      <c r="O53" s="56">
        <f t="shared" si="4"/>
        <v>3961267</v>
      </c>
      <c r="P53" s="56">
        <f t="shared" si="4"/>
        <v>4811185</v>
      </c>
      <c r="Q53" s="56">
        <f t="shared" si="4"/>
        <v>6993599</v>
      </c>
      <c r="R53" s="56">
        <f t="shared" si="4"/>
        <v>15766051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51003318</v>
      </c>
      <c r="X53" s="56">
        <f t="shared" si="4"/>
        <v>49729340</v>
      </c>
      <c r="Y53" s="56">
        <f t="shared" si="4"/>
        <v>1273978</v>
      </c>
      <c r="Z53" s="57">
        <f>+IF(X53&lt;&gt;0,+(Y53/X53)*100,0)</f>
        <v>2.5618236638571918</v>
      </c>
      <c r="AA53" s="54">
        <f>+AA51-AA52</f>
        <v>40442926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25874466</v>
      </c>
      <c r="D56" s="48">
        <f>SUM(D53:D55)</f>
        <v>0</v>
      </c>
      <c r="E56" s="49">
        <f t="shared" si="5"/>
        <v>25161141</v>
      </c>
      <c r="F56" s="50">
        <f t="shared" si="5"/>
        <v>40442926</v>
      </c>
      <c r="G56" s="50">
        <f t="shared" si="5"/>
        <v>26252919</v>
      </c>
      <c r="H56" s="50">
        <f t="shared" si="5"/>
        <v>-631425</v>
      </c>
      <c r="I56" s="50">
        <f t="shared" si="5"/>
        <v>-243707</v>
      </c>
      <c r="J56" s="50">
        <f t="shared" si="5"/>
        <v>25377787</v>
      </c>
      <c r="K56" s="50">
        <f t="shared" si="5"/>
        <v>2767961</v>
      </c>
      <c r="L56" s="50">
        <f t="shared" si="5"/>
        <v>1141118</v>
      </c>
      <c r="M56" s="50">
        <f t="shared" si="5"/>
        <v>5950401</v>
      </c>
      <c r="N56" s="50">
        <f t="shared" si="5"/>
        <v>9859480</v>
      </c>
      <c r="O56" s="50">
        <f t="shared" si="5"/>
        <v>3961267</v>
      </c>
      <c r="P56" s="50">
        <f t="shared" si="5"/>
        <v>4811185</v>
      </c>
      <c r="Q56" s="50">
        <f t="shared" si="5"/>
        <v>6993599</v>
      </c>
      <c r="R56" s="50">
        <f t="shared" si="5"/>
        <v>15766051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51003318</v>
      </c>
      <c r="X56" s="50">
        <f t="shared" si="5"/>
        <v>49729340</v>
      </c>
      <c r="Y56" s="50">
        <f t="shared" si="5"/>
        <v>1273978</v>
      </c>
      <c r="Z56" s="51">
        <f>+IF(X56&lt;&gt;0,+(Y56/X56)*100,0)</f>
        <v>2.5618236638571918</v>
      </c>
      <c r="AA56" s="48">
        <f>SUM(AA53:AA55)</f>
        <v>40442926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25874466</v>
      </c>
      <c r="D59" s="65">
        <f>SUM(D56:D58)</f>
        <v>0</v>
      </c>
      <c r="E59" s="66">
        <f t="shared" si="6"/>
        <v>25161141</v>
      </c>
      <c r="F59" s="67">
        <f t="shared" si="6"/>
        <v>40442926</v>
      </c>
      <c r="G59" s="67">
        <f t="shared" si="6"/>
        <v>26252919</v>
      </c>
      <c r="H59" s="67">
        <f t="shared" si="6"/>
        <v>-631425</v>
      </c>
      <c r="I59" s="67">
        <f t="shared" si="6"/>
        <v>-243707</v>
      </c>
      <c r="J59" s="67">
        <f t="shared" si="6"/>
        <v>25377787</v>
      </c>
      <c r="K59" s="67">
        <f t="shared" si="6"/>
        <v>2767961</v>
      </c>
      <c r="L59" s="67">
        <f t="shared" si="6"/>
        <v>1141118</v>
      </c>
      <c r="M59" s="67">
        <f t="shared" si="6"/>
        <v>5950401</v>
      </c>
      <c r="N59" s="67">
        <f t="shared" si="6"/>
        <v>9859480</v>
      </c>
      <c r="O59" s="67">
        <f t="shared" si="6"/>
        <v>3961267</v>
      </c>
      <c r="P59" s="67">
        <f t="shared" si="6"/>
        <v>4811185</v>
      </c>
      <c r="Q59" s="67">
        <f t="shared" si="6"/>
        <v>6993599</v>
      </c>
      <c r="R59" s="67">
        <f t="shared" si="6"/>
        <v>15766051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51003318</v>
      </c>
      <c r="X59" s="67">
        <f t="shared" si="6"/>
        <v>49729340</v>
      </c>
      <c r="Y59" s="67">
        <f t="shared" si="6"/>
        <v>1273978</v>
      </c>
      <c r="Z59" s="68">
        <f>+IF(X59&lt;&gt;0,+(Y59/X59)*100,0)</f>
        <v>2.5618236638571918</v>
      </c>
      <c r="AA59" s="65">
        <f>SUM(AA56:AA58)</f>
        <v>40442926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2915883</v>
      </c>
      <c r="D7" s="20"/>
      <c r="E7" s="21">
        <v>5407678</v>
      </c>
      <c r="F7" s="22">
        <v>4422000</v>
      </c>
      <c r="G7" s="22">
        <v>310712</v>
      </c>
      <c r="H7" s="22">
        <v>324213</v>
      </c>
      <c r="I7" s="22">
        <v>340800</v>
      </c>
      <c r="J7" s="22">
        <v>975725</v>
      </c>
      <c r="K7" s="22">
        <v>343745</v>
      </c>
      <c r="L7" s="22">
        <v>347660</v>
      </c>
      <c r="M7" s="22">
        <v>376420</v>
      </c>
      <c r="N7" s="22">
        <v>1067825</v>
      </c>
      <c r="O7" s="22">
        <v>394319</v>
      </c>
      <c r="P7" s="22">
        <v>104188</v>
      </c>
      <c r="Q7" s="22">
        <v>370304</v>
      </c>
      <c r="R7" s="22">
        <v>868811</v>
      </c>
      <c r="S7" s="22"/>
      <c r="T7" s="22"/>
      <c r="U7" s="22"/>
      <c r="V7" s="22"/>
      <c r="W7" s="22">
        <v>2912361</v>
      </c>
      <c r="X7" s="22">
        <v>3316500</v>
      </c>
      <c r="Y7" s="22">
        <v>-404139</v>
      </c>
      <c r="Z7" s="23">
        <v>-12.185707824513795</v>
      </c>
      <c r="AA7" s="20">
        <v>4422000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569204</v>
      </c>
      <c r="D25" s="20"/>
      <c r="E25" s="21">
        <v>259178</v>
      </c>
      <c r="F25" s="22">
        <v>259176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323739</v>
      </c>
      <c r="Q25" s="22"/>
      <c r="R25" s="22">
        <v>323739</v>
      </c>
      <c r="S25" s="22"/>
      <c r="T25" s="22"/>
      <c r="U25" s="22"/>
      <c r="V25" s="22"/>
      <c r="W25" s="22">
        <v>323739</v>
      </c>
      <c r="X25" s="22">
        <v>194382</v>
      </c>
      <c r="Y25" s="22">
        <v>129357</v>
      </c>
      <c r="Z25" s="23">
        <v>66.547828502639135</v>
      </c>
      <c r="AA25" s="20">
        <v>259176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3485087</v>
      </c>
      <c r="D32" s="29">
        <f t="shared" ref="D32:Y32" si="0">SUM(D6:D31)</f>
        <v>0</v>
      </c>
      <c r="E32" s="30">
        <f t="shared" si="0"/>
        <v>5666856</v>
      </c>
      <c r="F32" s="31">
        <f t="shared" si="0"/>
        <v>4681176</v>
      </c>
      <c r="G32" s="31">
        <f t="shared" si="0"/>
        <v>310712</v>
      </c>
      <c r="H32" s="31">
        <f t="shared" si="0"/>
        <v>324213</v>
      </c>
      <c r="I32" s="31">
        <f t="shared" si="0"/>
        <v>340800</v>
      </c>
      <c r="J32" s="31">
        <f t="shared" si="0"/>
        <v>975725</v>
      </c>
      <c r="K32" s="31">
        <f t="shared" si="0"/>
        <v>343745</v>
      </c>
      <c r="L32" s="31">
        <f t="shared" si="0"/>
        <v>347660</v>
      </c>
      <c r="M32" s="31">
        <f t="shared" si="0"/>
        <v>376420</v>
      </c>
      <c r="N32" s="31">
        <f t="shared" si="0"/>
        <v>1067825</v>
      </c>
      <c r="O32" s="31">
        <f t="shared" si="0"/>
        <v>394319</v>
      </c>
      <c r="P32" s="31">
        <f t="shared" si="0"/>
        <v>427927</v>
      </c>
      <c r="Q32" s="31">
        <f t="shared" si="0"/>
        <v>370304</v>
      </c>
      <c r="R32" s="31">
        <f t="shared" si="0"/>
        <v>1192550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3236100</v>
      </c>
      <c r="X32" s="31">
        <f t="shared" si="0"/>
        <v>3510882</v>
      </c>
      <c r="Y32" s="31">
        <f t="shared" si="0"/>
        <v>-274782</v>
      </c>
      <c r="Z32" s="32">
        <f>+IF(X32&lt;&gt;0,+(Y32/X32)*100,0)</f>
        <v>-7.8265803293873155</v>
      </c>
      <c r="AA32" s="29">
        <f>SUM(AA6:AA31)</f>
        <v>4681176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1567423</v>
      </c>
      <c r="D34" s="20"/>
      <c r="E34" s="21">
        <v>1846788</v>
      </c>
      <c r="F34" s="22">
        <v>1488888</v>
      </c>
      <c r="G34" s="22">
        <v>134922</v>
      </c>
      <c r="H34" s="22">
        <v>104219</v>
      </c>
      <c r="I34" s="22">
        <v>108262</v>
      </c>
      <c r="J34" s="22">
        <v>347403</v>
      </c>
      <c r="K34" s="22">
        <v>100869</v>
      </c>
      <c r="L34" s="22">
        <v>198536</v>
      </c>
      <c r="M34" s="22">
        <v>116845</v>
      </c>
      <c r="N34" s="22">
        <v>416250</v>
      </c>
      <c r="O34" s="22">
        <v>136177</v>
      </c>
      <c r="P34" s="22">
        <v>156775</v>
      </c>
      <c r="Q34" s="22">
        <v>131445</v>
      </c>
      <c r="R34" s="22">
        <v>424397</v>
      </c>
      <c r="S34" s="22"/>
      <c r="T34" s="22"/>
      <c r="U34" s="22"/>
      <c r="V34" s="22"/>
      <c r="W34" s="22">
        <v>1188050</v>
      </c>
      <c r="X34" s="22">
        <v>1116666</v>
      </c>
      <c r="Y34" s="22">
        <v>71384</v>
      </c>
      <c r="Z34" s="23">
        <v>6.3926008314034819</v>
      </c>
      <c r="AA34" s="20">
        <v>1488888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877436</v>
      </c>
      <c r="D37" s="20"/>
      <c r="E37" s="21">
        <v>1251708</v>
      </c>
      <c r="F37" s="22">
        <v>1070088</v>
      </c>
      <c r="G37" s="22">
        <v>606</v>
      </c>
      <c r="H37" s="22">
        <v>10850</v>
      </c>
      <c r="I37" s="22">
        <v>76951</v>
      </c>
      <c r="J37" s="22">
        <v>88407</v>
      </c>
      <c r="K37" s="22">
        <v>19246</v>
      </c>
      <c r="L37" s="22">
        <v>14067</v>
      </c>
      <c r="M37" s="22">
        <v>12710</v>
      </c>
      <c r="N37" s="22">
        <v>46023</v>
      </c>
      <c r="O37" s="22">
        <v>8989</v>
      </c>
      <c r="P37" s="22">
        <v>29578</v>
      </c>
      <c r="Q37" s="22">
        <v>162431</v>
      </c>
      <c r="R37" s="22">
        <v>200998</v>
      </c>
      <c r="S37" s="22"/>
      <c r="T37" s="22"/>
      <c r="U37" s="22"/>
      <c r="V37" s="22"/>
      <c r="W37" s="22">
        <v>335428</v>
      </c>
      <c r="X37" s="22">
        <v>802566</v>
      </c>
      <c r="Y37" s="22">
        <v>-467138</v>
      </c>
      <c r="Z37" s="23">
        <v>-58.205555680155896</v>
      </c>
      <c r="AA37" s="20">
        <v>1070088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889440</v>
      </c>
      <c r="F38" s="22">
        <v>663660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497745</v>
      </c>
      <c r="Y38" s="22">
        <v>-497745</v>
      </c>
      <c r="Z38" s="23">
        <v>-100</v>
      </c>
      <c r="AA38" s="20">
        <v>663660</v>
      </c>
    </row>
    <row r="39" spans="1:27" x14ac:dyDescent="0.25">
      <c r="A39" s="19" t="s">
        <v>65</v>
      </c>
      <c r="B39" s="15" t="s">
        <v>32</v>
      </c>
      <c r="C39" s="20">
        <v>1185371</v>
      </c>
      <c r="D39" s="20"/>
      <c r="E39" s="21">
        <v>1361664</v>
      </c>
      <c r="F39" s="22">
        <v>1361664</v>
      </c>
      <c r="G39" s="22">
        <v>107761</v>
      </c>
      <c r="H39" s="22">
        <v>119183</v>
      </c>
      <c r="I39" s="22">
        <v>113472</v>
      </c>
      <c r="J39" s="22">
        <v>340416</v>
      </c>
      <c r="K39" s="22">
        <v>113472</v>
      </c>
      <c r="L39" s="22">
        <v>113472</v>
      </c>
      <c r="M39" s="22">
        <v>113472</v>
      </c>
      <c r="N39" s="22">
        <v>340416</v>
      </c>
      <c r="O39" s="22">
        <v>113472</v>
      </c>
      <c r="P39" s="22">
        <v>113472</v>
      </c>
      <c r="Q39" s="22">
        <v>113472</v>
      </c>
      <c r="R39" s="22">
        <v>340416</v>
      </c>
      <c r="S39" s="22"/>
      <c r="T39" s="22"/>
      <c r="U39" s="22"/>
      <c r="V39" s="22"/>
      <c r="W39" s="22">
        <v>1021248</v>
      </c>
      <c r="X39" s="22">
        <v>1021248</v>
      </c>
      <c r="Y39" s="22"/>
      <c r="Z39" s="23"/>
      <c r="AA39" s="20">
        <v>1361664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219509</v>
      </c>
      <c r="D41" s="20"/>
      <c r="E41" s="21">
        <v>240348</v>
      </c>
      <c r="F41" s="22">
        <v>283956</v>
      </c>
      <c r="G41" s="22"/>
      <c r="H41" s="22">
        <v>25573</v>
      </c>
      <c r="I41" s="22">
        <v>26405</v>
      </c>
      <c r="J41" s="22">
        <v>51978</v>
      </c>
      <c r="K41" s="22">
        <v>27569</v>
      </c>
      <c r="L41" s="22">
        <v>56314</v>
      </c>
      <c r="M41" s="22">
        <v>13004</v>
      </c>
      <c r="N41" s="22">
        <v>96887</v>
      </c>
      <c r="O41" s="22">
        <v>8739</v>
      </c>
      <c r="P41" s="22">
        <v>15261</v>
      </c>
      <c r="Q41" s="22">
        <v>18781</v>
      </c>
      <c r="R41" s="22">
        <v>42781</v>
      </c>
      <c r="S41" s="22"/>
      <c r="T41" s="22"/>
      <c r="U41" s="22"/>
      <c r="V41" s="22"/>
      <c r="W41" s="22">
        <v>191646</v>
      </c>
      <c r="X41" s="22">
        <v>212967</v>
      </c>
      <c r="Y41" s="22">
        <v>-21321</v>
      </c>
      <c r="Z41" s="23">
        <v>-10.011410218484555</v>
      </c>
      <c r="AA41" s="20">
        <v>283956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836633</v>
      </c>
      <c r="D44" s="20"/>
      <c r="E44" s="21">
        <v>975456</v>
      </c>
      <c r="F44" s="22">
        <v>776712</v>
      </c>
      <c r="G44" s="22">
        <v>158</v>
      </c>
      <c r="H44" s="22">
        <v>160898</v>
      </c>
      <c r="I44" s="22">
        <v>61449</v>
      </c>
      <c r="J44" s="22">
        <v>222505</v>
      </c>
      <c r="K44" s="22">
        <v>113186</v>
      </c>
      <c r="L44" s="22">
        <v>49710</v>
      </c>
      <c r="M44" s="22">
        <v>44395</v>
      </c>
      <c r="N44" s="22">
        <v>207291</v>
      </c>
      <c r="O44" s="22">
        <v>847</v>
      </c>
      <c r="P44" s="22">
        <v>118485</v>
      </c>
      <c r="Q44" s="22">
        <v>54815</v>
      </c>
      <c r="R44" s="22">
        <v>174147</v>
      </c>
      <c r="S44" s="22"/>
      <c r="T44" s="22"/>
      <c r="U44" s="22"/>
      <c r="V44" s="22"/>
      <c r="W44" s="22">
        <v>603943</v>
      </c>
      <c r="X44" s="22">
        <v>582534</v>
      </c>
      <c r="Y44" s="22">
        <v>21409</v>
      </c>
      <c r="Z44" s="23">
        <v>3.675150291656796</v>
      </c>
      <c r="AA44" s="20">
        <v>776712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4686372</v>
      </c>
      <c r="D47" s="29">
        <f t="shared" ref="D47:Y47" si="1">SUM(D34:D46)</f>
        <v>0</v>
      </c>
      <c r="E47" s="30">
        <f t="shared" si="1"/>
        <v>6565404</v>
      </c>
      <c r="F47" s="31">
        <f t="shared" si="1"/>
        <v>5644968</v>
      </c>
      <c r="G47" s="31">
        <f t="shared" si="1"/>
        <v>243447</v>
      </c>
      <c r="H47" s="31">
        <f t="shared" si="1"/>
        <v>420723</v>
      </c>
      <c r="I47" s="31">
        <f t="shared" si="1"/>
        <v>386539</v>
      </c>
      <c r="J47" s="31">
        <f t="shared" si="1"/>
        <v>1050709</v>
      </c>
      <c r="K47" s="31">
        <f t="shared" si="1"/>
        <v>374342</v>
      </c>
      <c r="L47" s="31">
        <f t="shared" si="1"/>
        <v>432099</v>
      </c>
      <c r="M47" s="31">
        <f t="shared" si="1"/>
        <v>300426</v>
      </c>
      <c r="N47" s="31">
        <f t="shared" si="1"/>
        <v>1106867</v>
      </c>
      <c r="O47" s="31">
        <f t="shared" si="1"/>
        <v>268224</v>
      </c>
      <c r="P47" s="31">
        <f t="shared" si="1"/>
        <v>433571</v>
      </c>
      <c r="Q47" s="31">
        <f t="shared" si="1"/>
        <v>480944</v>
      </c>
      <c r="R47" s="31">
        <f t="shared" si="1"/>
        <v>1182739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3340315</v>
      </c>
      <c r="X47" s="31">
        <f t="shared" si="1"/>
        <v>4233726</v>
      </c>
      <c r="Y47" s="31">
        <f t="shared" si="1"/>
        <v>-893411</v>
      </c>
      <c r="Z47" s="32">
        <f>+IF(X47&lt;&gt;0,+(Y47/X47)*100,0)</f>
        <v>-21.102239493061195</v>
      </c>
      <c r="AA47" s="29">
        <f>SUM(AA34:AA46)</f>
        <v>5644968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-1201285</v>
      </c>
      <c r="D48" s="39">
        <f t="shared" si="2"/>
        <v>0</v>
      </c>
      <c r="E48" s="40">
        <f t="shared" si="2"/>
        <v>-898548</v>
      </c>
      <c r="F48" s="41">
        <f t="shared" si="2"/>
        <v>-963792</v>
      </c>
      <c r="G48" s="41">
        <f t="shared" si="2"/>
        <v>67265</v>
      </c>
      <c r="H48" s="41">
        <f t="shared" si="2"/>
        <v>-96510</v>
      </c>
      <c r="I48" s="41">
        <f t="shared" si="2"/>
        <v>-45739</v>
      </c>
      <c r="J48" s="41">
        <f t="shared" si="2"/>
        <v>-74984</v>
      </c>
      <c r="K48" s="41">
        <f t="shared" si="2"/>
        <v>-30597</v>
      </c>
      <c r="L48" s="41">
        <f t="shared" si="2"/>
        <v>-84439</v>
      </c>
      <c r="M48" s="41">
        <f t="shared" si="2"/>
        <v>75994</v>
      </c>
      <c r="N48" s="41">
        <f t="shared" si="2"/>
        <v>-39042</v>
      </c>
      <c r="O48" s="41">
        <f t="shared" si="2"/>
        <v>126095</v>
      </c>
      <c r="P48" s="41">
        <f t="shared" si="2"/>
        <v>-5644</v>
      </c>
      <c r="Q48" s="41">
        <f t="shared" si="2"/>
        <v>-110640</v>
      </c>
      <c r="R48" s="41">
        <f t="shared" si="2"/>
        <v>9811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-104215</v>
      </c>
      <c r="X48" s="41">
        <f t="shared" si="2"/>
        <v>-722844</v>
      </c>
      <c r="Y48" s="41">
        <f t="shared" si="2"/>
        <v>618629</v>
      </c>
      <c r="Z48" s="42">
        <f>+IF(X48&lt;&gt;0,+(Y48/X48)*100,0)</f>
        <v>-85.582643004576369</v>
      </c>
      <c r="AA48" s="39">
        <f>+AA32-AA47</f>
        <v>-963792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-1201285</v>
      </c>
      <c r="D51" s="48">
        <f t="shared" si="3"/>
        <v>0</v>
      </c>
      <c r="E51" s="49">
        <f t="shared" si="3"/>
        <v>-898548</v>
      </c>
      <c r="F51" s="50">
        <f t="shared" si="3"/>
        <v>-963792</v>
      </c>
      <c r="G51" s="50">
        <f t="shared" si="3"/>
        <v>67265</v>
      </c>
      <c r="H51" s="50">
        <f t="shared" si="3"/>
        <v>-96510</v>
      </c>
      <c r="I51" s="50">
        <f t="shared" si="3"/>
        <v>-45739</v>
      </c>
      <c r="J51" s="50">
        <f t="shared" si="3"/>
        <v>-74984</v>
      </c>
      <c r="K51" s="50">
        <f t="shared" si="3"/>
        <v>-30597</v>
      </c>
      <c r="L51" s="50">
        <f t="shared" si="3"/>
        <v>-84439</v>
      </c>
      <c r="M51" s="50">
        <f t="shared" si="3"/>
        <v>75994</v>
      </c>
      <c r="N51" s="50">
        <f t="shared" si="3"/>
        <v>-39042</v>
      </c>
      <c r="O51" s="50">
        <f t="shared" si="3"/>
        <v>126095</v>
      </c>
      <c r="P51" s="50">
        <f t="shared" si="3"/>
        <v>-5644</v>
      </c>
      <c r="Q51" s="50">
        <f t="shared" si="3"/>
        <v>-110640</v>
      </c>
      <c r="R51" s="50">
        <f t="shared" si="3"/>
        <v>9811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-104215</v>
      </c>
      <c r="X51" s="50">
        <f t="shared" si="3"/>
        <v>-722844</v>
      </c>
      <c r="Y51" s="50">
        <f t="shared" si="3"/>
        <v>618629</v>
      </c>
      <c r="Z51" s="51">
        <f>+IF(X51&lt;&gt;0,+(Y51/X51)*100,0)</f>
        <v>-85.582643004576369</v>
      </c>
      <c r="AA51" s="48">
        <f>SUM(AA48:AA50)</f>
        <v>-963792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-1201285</v>
      </c>
      <c r="D53" s="54">
        <f>+D51-D52</f>
        <v>0</v>
      </c>
      <c r="E53" s="55">
        <f t="shared" si="4"/>
        <v>-898548</v>
      </c>
      <c r="F53" s="56">
        <f t="shared" si="4"/>
        <v>-963792</v>
      </c>
      <c r="G53" s="56">
        <f t="shared" si="4"/>
        <v>67265</v>
      </c>
      <c r="H53" s="56">
        <f t="shared" si="4"/>
        <v>-96510</v>
      </c>
      <c r="I53" s="56">
        <f t="shared" si="4"/>
        <v>-45739</v>
      </c>
      <c r="J53" s="56">
        <f t="shared" si="4"/>
        <v>-74984</v>
      </c>
      <c r="K53" s="56">
        <f t="shared" si="4"/>
        <v>-30597</v>
      </c>
      <c r="L53" s="56">
        <f t="shared" si="4"/>
        <v>-84439</v>
      </c>
      <c r="M53" s="56">
        <f t="shared" si="4"/>
        <v>75994</v>
      </c>
      <c r="N53" s="56">
        <f t="shared" si="4"/>
        <v>-39042</v>
      </c>
      <c r="O53" s="56">
        <f t="shared" si="4"/>
        <v>126095</v>
      </c>
      <c r="P53" s="56">
        <f t="shared" si="4"/>
        <v>-5644</v>
      </c>
      <c r="Q53" s="56">
        <f t="shared" si="4"/>
        <v>-110640</v>
      </c>
      <c r="R53" s="56">
        <f t="shared" si="4"/>
        <v>9811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-104215</v>
      </c>
      <c r="X53" s="56">
        <f t="shared" si="4"/>
        <v>-722844</v>
      </c>
      <c r="Y53" s="56">
        <f t="shared" si="4"/>
        <v>618629</v>
      </c>
      <c r="Z53" s="57">
        <f>+IF(X53&lt;&gt;0,+(Y53/X53)*100,0)</f>
        <v>-85.582643004576369</v>
      </c>
      <c r="AA53" s="54">
        <f>+AA51-AA52</f>
        <v>-963792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-1201285</v>
      </c>
      <c r="D56" s="48">
        <f>SUM(D53:D55)</f>
        <v>0</v>
      </c>
      <c r="E56" s="49">
        <f t="shared" si="5"/>
        <v>-898548</v>
      </c>
      <c r="F56" s="50">
        <f t="shared" si="5"/>
        <v>-963792</v>
      </c>
      <c r="G56" s="50">
        <f t="shared" si="5"/>
        <v>67265</v>
      </c>
      <c r="H56" s="50">
        <f t="shared" si="5"/>
        <v>-96510</v>
      </c>
      <c r="I56" s="50">
        <f t="shared" si="5"/>
        <v>-45739</v>
      </c>
      <c r="J56" s="50">
        <f t="shared" si="5"/>
        <v>-74984</v>
      </c>
      <c r="K56" s="50">
        <f t="shared" si="5"/>
        <v>-30597</v>
      </c>
      <c r="L56" s="50">
        <f t="shared" si="5"/>
        <v>-84439</v>
      </c>
      <c r="M56" s="50">
        <f t="shared" si="5"/>
        <v>75994</v>
      </c>
      <c r="N56" s="50">
        <f t="shared" si="5"/>
        <v>-39042</v>
      </c>
      <c r="O56" s="50">
        <f t="shared" si="5"/>
        <v>126095</v>
      </c>
      <c r="P56" s="50">
        <f t="shared" si="5"/>
        <v>-5644</v>
      </c>
      <c r="Q56" s="50">
        <f t="shared" si="5"/>
        <v>-110640</v>
      </c>
      <c r="R56" s="50">
        <f t="shared" si="5"/>
        <v>9811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-104215</v>
      </c>
      <c r="X56" s="50">
        <f t="shared" si="5"/>
        <v>-722844</v>
      </c>
      <c r="Y56" s="50">
        <f t="shared" si="5"/>
        <v>618629</v>
      </c>
      <c r="Z56" s="51">
        <f>+IF(X56&lt;&gt;0,+(Y56/X56)*100,0)</f>
        <v>-85.582643004576369</v>
      </c>
      <c r="AA56" s="48">
        <f>SUM(AA53:AA55)</f>
        <v>-963792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-1201285</v>
      </c>
      <c r="D59" s="65">
        <f>SUM(D56:D58)</f>
        <v>0</v>
      </c>
      <c r="E59" s="66">
        <f t="shared" si="6"/>
        <v>-898548</v>
      </c>
      <c r="F59" s="67">
        <f t="shared" si="6"/>
        <v>-963792</v>
      </c>
      <c r="G59" s="67">
        <f t="shared" si="6"/>
        <v>67265</v>
      </c>
      <c r="H59" s="67">
        <f t="shared" si="6"/>
        <v>-96510</v>
      </c>
      <c r="I59" s="67">
        <f t="shared" si="6"/>
        <v>-45739</v>
      </c>
      <c r="J59" s="67">
        <f t="shared" si="6"/>
        <v>-74984</v>
      </c>
      <c r="K59" s="67">
        <f t="shared" si="6"/>
        <v>-30597</v>
      </c>
      <c r="L59" s="67">
        <f t="shared" si="6"/>
        <v>-84439</v>
      </c>
      <c r="M59" s="67">
        <f t="shared" si="6"/>
        <v>75994</v>
      </c>
      <c r="N59" s="67">
        <f t="shared" si="6"/>
        <v>-39042</v>
      </c>
      <c r="O59" s="67">
        <f t="shared" si="6"/>
        <v>126095</v>
      </c>
      <c r="P59" s="67">
        <f t="shared" si="6"/>
        <v>-5644</v>
      </c>
      <c r="Q59" s="67">
        <f t="shared" si="6"/>
        <v>-110640</v>
      </c>
      <c r="R59" s="67">
        <f t="shared" si="6"/>
        <v>9811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-104215</v>
      </c>
      <c r="X59" s="67">
        <f t="shared" si="6"/>
        <v>-722844</v>
      </c>
      <c r="Y59" s="67">
        <f t="shared" si="6"/>
        <v>618629</v>
      </c>
      <c r="Z59" s="68">
        <f>+IF(X59&lt;&gt;0,+(Y59/X59)*100,0)</f>
        <v>-85.582643004576369</v>
      </c>
      <c r="AA59" s="65">
        <f>SUM(AA56:AA58)</f>
        <v>-963792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4787099</v>
      </c>
      <c r="D7" s="20"/>
      <c r="E7" s="21">
        <v>6838547</v>
      </c>
      <c r="F7" s="22">
        <v>5500743</v>
      </c>
      <c r="G7" s="22">
        <v>519069</v>
      </c>
      <c r="H7" s="22">
        <v>450863</v>
      </c>
      <c r="I7" s="22">
        <v>427470</v>
      </c>
      <c r="J7" s="22">
        <v>1397402</v>
      </c>
      <c r="K7" s="22">
        <v>511207</v>
      </c>
      <c r="L7" s="22">
        <v>505743</v>
      </c>
      <c r="M7" s="22">
        <v>524389</v>
      </c>
      <c r="N7" s="22">
        <v>1541339</v>
      </c>
      <c r="O7" s="22">
        <v>647162</v>
      </c>
      <c r="P7" s="22">
        <v>578009</v>
      </c>
      <c r="Q7" s="22">
        <v>607078</v>
      </c>
      <c r="R7" s="22">
        <v>1832249</v>
      </c>
      <c r="S7" s="22"/>
      <c r="T7" s="22"/>
      <c r="U7" s="22"/>
      <c r="V7" s="22"/>
      <c r="W7" s="22">
        <v>4770990</v>
      </c>
      <c r="X7" s="22">
        <v>4593786</v>
      </c>
      <c r="Y7" s="22">
        <v>177204</v>
      </c>
      <c r="Z7" s="23">
        <v>3.857471810833156</v>
      </c>
      <c r="AA7" s="20">
        <v>5500743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451277</v>
      </c>
      <c r="D13" s="20"/>
      <c r="E13" s="21">
        <v>838267</v>
      </c>
      <c r="F13" s="22">
        <v>536913</v>
      </c>
      <c r="G13" s="22">
        <v>43467</v>
      </c>
      <c r="H13" s="22">
        <v>43476</v>
      </c>
      <c r="I13" s="22">
        <v>42101</v>
      </c>
      <c r="J13" s="22">
        <v>129044</v>
      </c>
      <c r="K13" s="22">
        <v>45890</v>
      </c>
      <c r="L13" s="22">
        <v>44956</v>
      </c>
      <c r="M13" s="22">
        <v>47023</v>
      </c>
      <c r="N13" s="22">
        <v>137869</v>
      </c>
      <c r="O13" s="22">
        <v>47998</v>
      </c>
      <c r="P13" s="22">
        <v>47704</v>
      </c>
      <c r="Q13" s="22">
        <v>49747</v>
      </c>
      <c r="R13" s="22">
        <v>145449</v>
      </c>
      <c r="S13" s="22"/>
      <c r="T13" s="22"/>
      <c r="U13" s="22"/>
      <c r="V13" s="22"/>
      <c r="W13" s="22">
        <v>412362</v>
      </c>
      <c r="X13" s="22">
        <v>508157</v>
      </c>
      <c r="Y13" s="22">
        <v>-95795</v>
      </c>
      <c r="Z13" s="23">
        <v>-18.851457325196741</v>
      </c>
      <c r="AA13" s="20">
        <v>536913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5238376</v>
      </c>
      <c r="D32" s="29">
        <f t="shared" ref="D32:Y32" si="0">SUM(D6:D31)</f>
        <v>0</v>
      </c>
      <c r="E32" s="30">
        <f t="shared" si="0"/>
        <v>7676814</v>
      </c>
      <c r="F32" s="31">
        <f t="shared" si="0"/>
        <v>6037656</v>
      </c>
      <c r="G32" s="31">
        <f t="shared" si="0"/>
        <v>562536</v>
      </c>
      <c r="H32" s="31">
        <f t="shared" si="0"/>
        <v>494339</v>
      </c>
      <c r="I32" s="31">
        <f t="shared" si="0"/>
        <v>469571</v>
      </c>
      <c r="J32" s="31">
        <f t="shared" si="0"/>
        <v>1526446</v>
      </c>
      <c r="K32" s="31">
        <f t="shared" si="0"/>
        <v>557097</v>
      </c>
      <c r="L32" s="31">
        <f t="shared" si="0"/>
        <v>550699</v>
      </c>
      <c r="M32" s="31">
        <f t="shared" si="0"/>
        <v>571412</v>
      </c>
      <c r="N32" s="31">
        <f t="shared" si="0"/>
        <v>1679208</v>
      </c>
      <c r="O32" s="31">
        <f t="shared" si="0"/>
        <v>695160</v>
      </c>
      <c r="P32" s="31">
        <f t="shared" si="0"/>
        <v>625713</v>
      </c>
      <c r="Q32" s="31">
        <f t="shared" si="0"/>
        <v>656825</v>
      </c>
      <c r="R32" s="31">
        <f t="shared" si="0"/>
        <v>1977698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5183352</v>
      </c>
      <c r="X32" s="31">
        <f t="shared" si="0"/>
        <v>5101943</v>
      </c>
      <c r="Y32" s="31">
        <f t="shared" si="0"/>
        <v>81409</v>
      </c>
      <c r="Z32" s="32">
        <f>+IF(X32&lt;&gt;0,+(Y32/X32)*100,0)</f>
        <v>1.5956469917441256</v>
      </c>
      <c r="AA32" s="29">
        <f>SUM(AA6:AA31)</f>
        <v>6037656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1653314</v>
      </c>
      <c r="D34" s="20"/>
      <c r="E34" s="21">
        <v>1664819</v>
      </c>
      <c r="F34" s="22">
        <v>1767797</v>
      </c>
      <c r="G34" s="22">
        <v>138113</v>
      </c>
      <c r="H34" s="22">
        <v>141858</v>
      </c>
      <c r="I34" s="22">
        <v>137303</v>
      </c>
      <c r="J34" s="22">
        <v>417274</v>
      </c>
      <c r="K34" s="22">
        <v>141490</v>
      </c>
      <c r="L34" s="22">
        <v>142386</v>
      </c>
      <c r="M34" s="22">
        <v>137946</v>
      </c>
      <c r="N34" s="22">
        <v>421822</v>
      </c>
      <c r="O34" s="22">
        <v>166854</v>
      </c>
      <c r="P34" s="22">
        <v>156119</v>
      </c>
      <c r="Q34" s="22">
        <v>145731</v>
      </c>
      <c r="R34" s="22">
        <v>468704</v>
      </c>
      <c r="S34" s="22"/>
      <c r="T34" s="22"/>
      <c r="U34" s="22"/>
      <c r="V34" s="22"/>
      <c r="W34" s="22">
        <v>1307800</v>
      </c>
      <c r="X34" s="22">
        <v>1289806</v>
      </c>
      <c r="Y34" s="22">
        <v>17994</v>
      </c>
      <c r="Z34" s="23">
        <v>1.3950935256930113</v>
      </c>
      <c r="AA34" s="20">
        <v>1767797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91901</v>
      </c>
      <c r="D37" s="20"/>
      <c r="E37" s="21">
        <v>150000</v>
      </c>
      <c r="F37" s="22">
        <v>137705</v>
      </c>
      <c r="G37" s="22"/>
      <c r="H37" s="22">
        <v>70204</v>
      </c>
      <c r="I37" s="22">
        <v>1500</v>
      </c>
      <c r="J37" s="22">
        <v>71704</v>
      </c>
      <c r="K37" s="22"/>
      <c r="L37" s="22"/>
      <c r="M37" s="22"/>
      <c r="N37" s="22"/>
      <c r="O37" s="22"/>
      <c r="P37" s="22">
        <v>1670</v>
      </c>
      <c r="Q37" s="22">
        <v>8957</v>
      </c>
      <c r="R37" s="22">
        <v>10627</v>
      </c>
      <c r="S37" s="22"/>
      <c r="T37" s="22"/>
      <c r="U37" s="22"/>
      <c r="V37" s="22"/>
      <c r="W37" s="22">
        <v>82331</v>
      </c>
      <c r="X37" s="22">
        <v>107582</v>
      </c>
      <c r="Y37" s="22">
        <v>-25251</v>
      </c>
      <c r="Z37" s="23">
        <v>-23.47139856109758</v>
      </c>
      <c r="AA37" s="20">
        <v>137705</v>
      </c>
    </row>
    <row r="38" spans="1:27" x14ac:dyDescent="0.25">
      <c r="A38" s="19" t="s">
        <v>64</v>
      </c>
      <c r="B38" s="15" t="s">
        <v>32</v>
      </c>
      <c r="C38" s="20">
        <v>-10494489</v>
      </c>
      <c r="D38" s="20"/>
      <c r="E38" s="21">
        <v>1723705</v>
      </c>
      <c r="F38" s="22">
        <v>1461853</v>
      </c>
      <c r="G38" s="22">
        <v>143642</v>
      </c>
      <c r="H38" s="22">
        <v>143642</v>
      </c>
      <c r="I38" s="22">
        <v>143642</v>
      </c>
      <c r="J38" s="22">
        <v>430926</v>
      </c>
      <c r="K38" s="22">
        <v>143642</v>
      </c>
      <c r="L38" s="22">
        <v>143642</v>
      </c>
      <c r="M38" s="22">
        <v>143642</v>
      </c>
      <c r="N38" s="22">
        <v>430926</v>
      </c>
      <c r="O38" s="22">
        <v>143642</v>
      </c>
      <c r="P38" s="22">
        <v>143642</v>
      </c>
      <c r="Q38" s="22">
        <v>143642</v>
      </c>
      <c r="R38" s="22">
        <v>430926</v>
      </c>
      <c r="S38" s="22"/>
      <c r="T38" s="22"/>
      <c r="U38" s="22"/>
      <c r="V38" s="22"/>
      <c r="W38" s="22">
        <v>1292778</v>
      </c>
      <c r="X38" s="22">
        <v>1188039</v>
      </c>
      <c r="Y38" s="22">
        <v>104739</v>
      </c>
      <c r="Z38" s="23">
        <v>8.8161247231782802</v>
      </c>
      <c r="AA38" s="20">
        <v>1461853</v>
      </c>
    </row>
    <row r="39" spans="1:27" x14ac:dyDescent="0.25">
      <c r="A39" s="19" t="s">
        <v>65</v>
      </c>
      <c r="B39" s="15" t="s">
        <v>32</v>
      </c>
      <c r="C39" s="20">
        <v>1327710</v>
      </c>
      <c r="D39" s="20"/>
      <c r="E39" s="21">
        <v>1486928</v>
      </c>
      <c r="F39" s="22">
        <v>1486931</v>
      </c>
      <c r="G39" s="22">
        <v>123908</v>
      </c>
      <c r="H39" s="22">
        <v>123908</v>
      </c>
      <c r="I39" s="22">
        <v>123908</v>
      </c>
      <c r="J39" s="22">
        <v>371724</v>
      </c>
      <c r="K39" s="22">
        <v>123911</v>
      </c>
      <c r="L39" s="22">
        <v>123911</v>
      </c>
      <c r="M39" s="22">
        <v>123911</v>
      </c>
      <c r="N39" s="22">
        <v>371733</v>
      </c>
      <c r="O39" s="22">
        <v>123911</v>
      </c>
      <c r="P39" s="22">
        <v>123911</v>
      </c>
      <c r="Q39" s="22">
        <v>123911</v>
      </c>
      <c r="R39" s="22">
        <v>371733</v>
      </c>
      <c r="S39" s="22"/>
      <c r="T39" s="22"/>
      <c r="U39" s="22"/>
      <c r="V39" s="22"/>
      <c r="W39" s="22">
        <v>1115190</v>
      </c>
      <c r="X39" s="22">
        <v>1115195</v>
      </c>
      <c r="Y39" s="22">
        <v>-5</v>
      </c>
      <c r="Z39" s="23"/>
      <c r="AA39" s="20">
        <v>1486931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1305360</v>
      </c>
      <c r="D41" s="20"/>
      <c r="E41" s="21">
        <v>580000</v>
      </c>
      <c r="F41" s="22">
        <v>609655</v>
      </c>
      <c r="G41" s="22">
        <v>34068</v>
      </c>
      <c r="H41" s="22">
        <v>26086</v>
      </c>
      <c r="I41" s="22">
        <v>23435</v>
      </c>
      <c r="J41" s="22">
        <v>83589</v>
      </c>
      <c r="K41" s="22">
        <v>33077</v>
      </c>
      <c r="L41" s="22">
        <v>44896</v>
      </c>
      <c r="M41" s="22">
        <v>146370</v>
      </c>
      <c r="N41" s="22">
        <v>224343</v>
      </c>
      <c r="O41" s="22">
        <v>2488</v>
      </c>
      <c r="P41" s="22">
        <v>3620</v>
      </c>
      <c r="Q41" s="22">
        <v>145099</v>
      </c>
      <c r="R41" s="22">
        <v>151207</v>
      </c>
      <c r="S41" s="22"/>
      <c r="T41" s="22"/>
      <c r="U41" s="22"/>
      <c r="V41" s="22"/>
      <c r="W41" s="22">
        <v>459139</v>
      </c>
      <c r="X41" s="22">
        <v>446863</v>
      </c>
      <c r="Y41" s="22">
        <v>12276</v>
      </c>
      <c r="Z41" s="23">
        <v>2.7471506927179026</v>
      </c>
      <c r="AA41" s="20">
        <v>609655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11553202</v>
      </c>
      <c r="D43" s="20"/>
      <c r="E43" s="21"/>
      <c r="F43" s="22"/>
      <c r="G43" s="22">
        <v>614276</v>
      </c>
      <c r="H43" s="22">
        <v>132249</v>
      </c>
      <c r="I43" s="22">
        <v>147735</v>
      </c>
      <c r="J43" s="22">
        <v>894260</v>
      </c>
      <c r="K43" s="22">
        <v>179139</v>
      </c>
      <c r="L43" s="22">
        <v>90708</v>
      </c>
      <c r="M43" s="22">
        <v>91792</v>
      </c>
      <c r="N43" s="22">
        <v>361639</v>
      </c>
      <c r="O43" s="22">
        <v>32394</v>
      </c>
      <c r="P43" s="22">
        <v>154689</v>
      </c>
      <c r="Q43" s="22">
        <v>29397</v>
      </c>
      <c r="R43" s="22">
        <v>216480</v>
      </c>
      <c r="S43" s="22"/>
      <c r="T43" s="22"/>
      <c r="U43" s="22"/>
      <c r="V43" s="22"/>
      <c r="W43" s="22">
        <v>1472379</v>
      </c>
      <c r="X43" s="22"/>
      <c r="Y43" s="22">
        <v>1472379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776590</v>
      </c>
      <c r="D44" s="20"/>
      <c r="E44" s="21">
        <v>718345</v>
      </c>
      <c r="F44" s="22">
        <v>581924</v>
      </c>
      <c r="G44" s="22">
        <v>64384</v>
      </c>
      <c r="H44" s="22">
        <v>48631</v>
      </c>
      <c r="I44" s="22">
        <v>32851</v>
      </c>
      <c r="J44" s="22">
        <v>145866</v>
      </c>
      <c r="K44" s="22">
        <v>21194</v>
      </c>
      <c r="L44" s="22">
        <v>38130</v>
      </c>
      <c r="M44" s="22">
        <v>24086</v>
      </c>
      <c r="N44" s="22">
        <v>83410</v>
      </c>
      <c r="O44" s="22">
        <v>76939</v>
      </c>
      <c r="P44" s="22">
        <v>88870</v>
      </c>
      <c r="Q44" s="22">
        <v>104280</v>
      </c>
      <c r="R44" s="22">
        <v>270089</v>
      </c>
      <c r="S44" s="22"/>
      <c r="T44" s="22"/>
      <c r="U44" s="22"/>
      <c r="V44" s="22"/>
      <c r="W44" s="22">
        <v>499365</v>
      </c>
      <c r="X44" s="22">
        <v>502191</v>
      </c>
      <c r="Y44" s="22">
        <v>-2826</v>
      </c>
      <c r="Z44" s="23">
        <v>-0.56273409917740458</v>
      </c>
      <c r="AA44" s="20">
        <v>581924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6213588</v>
      </c>
      <c r="D47" s="29">
        <f t="shared" ref="D47:Y47" si="1">SUM(D34:D46)</f>
        <v>0</v>
      </c>
      <c r="E47" s="30">
        <f t="shared" si="1"/>
        <v>6323797</v>
      </c>
      <c r="F47" s="31">
        <f t="shared" si="1"/>
        <v>6045865</v>
      </c>
      <c r="G47" s="31">
        <f t="shared" si="1"/>
        <v>1118391</v>
      </c>
      <c r="H47" s="31">
        <f t="shared" si="1"/>
        <v>686578</v>
      </c>
      <c r="I47" s="31">
        <f t="shared" si="1"/>
        <v>610374</v>
      </c>
      <c r="J47" s="31">
        <f t="shared" si="1"/>
        <v>2415343</v>
      </c>
      <c r="K47" s="31">
        <f t="shared" si="1"/>
        <v>642453</v>
      </c>
      <c r="L47" s="31">
        <f t="shared" si="1"/>
        <v>583673</v>
      </c>
      <c r="M47" s="31">
        <f t="shared" si="1"/>
        <v>667747</v>
      </c>
      <c r="N47" s="31">
        <f t="shared" si="1"/>
        <v>1893873</v>
      </c>
      <c r="O47" s="31">
        <f t="shared" si="1"/>
        <v>546228</v>
      </c>
      <c r="P47" s="31">
        <f t="shared" si="1"/>
        <v>672521</v>
      </c>
      <c r="Q47" s="31">
        <f t="shared" si="1"/>
        <v>701017</v>
      </c>
      <c r="R47" s="31">
        <f t="shared" si="1"/>
        <v>1919766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6228982</v>
      </c>
      <c r="X47" s="31">
        <f t="shared" si="1"/>
        <v>4649676</v>
      </c>
      <c r="Y47" s="31">
        <f t="shared" si="1"/>
        <v>1579306</v>
      </c>
      <c r="Z47" s="32">
        <f>+IF(X47&lt;&gt;0,+(Y47/X47)*100,0)</f>
        <v>33.965936551277984</v>
      </c>
      <c r="AA47" s="29">
        <f>SUM(AA34:AA46)</f>
        <v>6045865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-975212</v>
      </c>
      <c r="D48" s="39">
        <f t="shared" si="2"/>
        <v>0</v>
      </c>
      <c r="E48" s="40">
        <f t="shared" si="2"/>
        <v>1353017</v>
      </c>
      <c r="F48" s="41">
        <f t="shared" si="2"/>
        <v>-8209</v>
      </c>
      <c r="G48" s="41">
        <f t="shared" si="2"/>
        <v>-555855</v>
      </c>
      <c r="H48" s="41">
        <f t="shared" si="2"/>
        <v>-192239</v>
      </c>
      <c r="I48" s="41">
        <f t="shared" si="2"/>
        <v>-140803</v>
      </c>
      <c r="J48" s="41">
        <f t="shared" si="2"/>
        <v>-888897</v>
      </c>
      <c r="K48" s="41">
        <f t="shared" si="2"/>
        <v>-85356</v>
      </c>
      <c r="L48" s="41">
        <f t="shared" si="2"/>
        <v>-32974</v>
      </c>
      <c r="M48" s="41">
        <f t="shared" si="2"/>
        <v>-96335</v>
      </c>
      <c r="N48" s="41">
        <f t="shared" si="2"/>
        <v>-214665</v>
      </c>
      <c r="O48" s="41">
        <f t="shared" si="2"/>
        <v>148932</v>
      </c>
      <c r="P48" s="41">
        <f t="shared" si="2"/>
        <v>-46808</v>
      </c>
      <c r="Q48" s="41">
        <f t="shared" si="2"/>
        <v>-44192</v>
      </c>
      <c r="R48" s="41">
        <f t="shared" si="2"/>
        <v>57932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-1045630</v>
      </c>
      <c r="X48" s="41">
        <f t="shared" si="2"/>
        <v>452267</v>
      </c>
      <c r="Y48" s="41">
        <f t="shared" si="2"/>
        <v>-1497897</v>
      </c>
      <c r="Z48" s="42">
        <f>+IF(X48&lt;&gt;0,+(Y48/X48)*100,0)</f>
        <v>-331.1975005914648</v>
      </c>
      <c r="AA48" s="39">
        <f>+AA32-AA47</f>
        <v>-8209</v>
      </c>
    </row>
    <row r="49" spans="1:27" x14ac:dyDescent="0.25">
      <c r="A49" s="43" t="s">
        <v>74</v>
      </c>
      <c r="B49" s="15" t="s">
        <v>32</v>
      </c>
      <c r="C49" s="20">
        <v>5831346</v>
      </c>
      <c r="D49" s="20"/>
      <c r="E49" s="21">
        <v>17692150</v>
      </c>
      <c r="F49" s="22">
        <v>27725402</v>
      </c>
      <c r="G49" s="22"/>
      <c r="H49" s="22">
        <v>567579</v>
      </c>
      <c r="I49" s="22">
        <v>3529770</v>
      </c>
      <c r="J49" s="22">
        <v>4097349</v>
      </c>
      <c r="K49" s="22">
        <v>171581</v>
      </c>
      <c r="L49" s="22">
        <v>268529</v>
      </c>
      <c r="M49" s="22">
        <v>1521547</v>
      </c>
      <c r="N49" s="22">
        <v>1961657</v>
      </c>
      <c r="O49" s="22"/>
      <c r="P49" s="22">
        <v>982941</v>
      </c>
      <c r="Q49" s="22">
        <v>47379</v>
      </c>
      <c r="R49" s="22">
        <v>1030320</v>
      </c>
      <c r="S49" s="22"/>
      <c r="T49" s="22"/>
      <c r="U49" s="22"/>
      <c r="V49" s="22"/>
      <c r="W49" s="22">
        <v>7089326</v>
      </c>
      <c r="X49" s="22">
        <v>18853752</v>
      </c>
      <c r="Y49" s="22">
        <v>-11764426</v>
      </c>
      <c r="Z49" s="23">
        <v>-62.398327929634377</v>
      </c>
      <c r="AA49" s="20">
        <v>27725402</v>
      </c>
    </row>
    <row r="50" spans="1:27" x14ac:dyDescent="0.25">
      <c r="A50" s="43" t="s">
        <v>75</v>
      </c>
      <c r="B50" s="15" t="s">
        <v>32</v>
      </c>
      <c r="C50" s="44">
        <v>1026450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5882584</v>
      </c>
      <c r="D51" s="48">
        <f t="shared" si="3"/>
        <v>0</v>
      </c>
      <c r="E51" s="49">
        <f t="shared" si="3"/>
        <v>19045167</v>
      </c>
      <c r="F51" s="50">
        <f t="shared" si="3"/>
        <v>27717193</v>
      </c>
      <c r="G51" s="50">
        <f t="shared" si="3"/>
        <v>-555855</v>
      </c>
      <c r="H51" s="50">
        <f t="shared" si="3"/>
        <v>375340</v>
      </c>
      <c r="I51" s="50">
        <f t="shared" si="3"/>
        <v>3388967</v>
      </c>
      <c r="J51" s="50">
        <f t="shared" si="3"/>
        <v>3208452</v>
      </c>
      <c r="K51" s="50">
        <f t="shared" si="3"/>
        <v>86225</v>
      </c>
      <c r="L51" s="50">
        <f t="shared" si="3"/>
        <v>235555</v>
      </c>
      <c r="M51" s="50">
        <f t="shared" si="3"/>
        <v>1425212</v>
      </c>
      <c r="N51" s="50">
        <f t="shared" si="3"/>
        <v>1746992</v>
      </c>
      <c r="O51" s="50">
        <f t="shared" si="3"/>
        <v>148932</v>
      </c>
      <c r="P51" s="50">
        <f t="shared" si="3"/>
        <v>936133</v>
      </c>
      <c r="Q51" s="50">
        <f t="shared" si="3"/>
        <v>3187</v>
      </c>
      <c r="R51" s="50">
        <f t="shared" si="3"/>
        <v>1088252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6043696</v>
      </c>
      <c r="X51" s="50">
        <f t="shared" si="3"/>
        <v>19306019</v>
      </c>
      <c r="Y51" s="50">
        <f t="shared" si="3"/>
        <v>-13262323</v>
      </c>
      <c r="Z51" s="51">
        <f>+IF(X51&lt;&gt;0,+(Y51/X51)*100,0)</f>
        <v>-68.695275810098394</v>
      </c>
      <c r="AA51" s="48">
        <f>SUM(AA48:AA50)</f>
        <v>27717193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5882584</v>
      </c>
      <c r="D53" s="54">
        <f>+D51-D52</f>
        <v>0</v>
      </c>
      <c r="E53" s="55">
        <f t="shared" si="4"/>
        <v>19045167</v>
      </c>
      <c r="F53" s="56">
        <f t="shared" si="4"/>
        <v>27717193</v>
      </c>
      <c r="G53" s="56">
        <f t="shared" si="4"/>
        <v>-555855</v>
      </c>
      <c r="H53" s="56">
        <f t="shared" si="4"/>
        <v>375340</v>
      </c>
      <c r="I53" s="56">
        <f t="shared" si="4"/>
        <v>3388967</v>
      </c>
      <c r="J53" s="56">
        <f t="shared" si="4"/>
        <v>3208452</v>
      </c>
      <c r="K53" s="56">
        <f t="shared" si="4"/>
        <v>86225</v>
      </c>
      <c r="L53" s="56">
        <f t="shared" si="4"/>
        <v>235555</v>
      </c>
      <c r="M53" s="56">
        <f t="shared" si="4"/>
        <v>1425212</v>
      </c>
      <c r="N53" s="56">
        <f t="shared" si="4"/>
        <v>1746992</v>
      </c>
      <c r="O53" s="56">
        <f t="shared" si="4"/>
        <v>148932</v>
      </c>
      <c r="P53" s="56">
        <f t="shared" si="4"/>
        <v>936133</v>
      </c>
      <c r="Q53" s="56">
        <f t="shared" si="4"/>
        <v>3187</v>
      </c>
      <c r="R53" s="56">
        <f t="shared" si="4"/>
        <v>1088252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6043696</v>
      </c>
      <c r="X53" s="56">
        <f t="shared" si="4"/>
        <v>19306019</v>
      </c>
      <c r="Y53" s="56">
        <f t="shared" si="4"/>
        <v>-13262323</v>
      </c>
      <c r="Z53" s="57">
        <f>+IF(X53&lt;&gt;0,+(Y53/X53)*100,0)</f>
        <v>-68.695275810098394</v>
      </c>
      <c r="AA53" s="54">
        <f>+AA51-AA52</f>
        <v>27717193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5882584</v>
      </c>
      <c r="D56" s="48">
        <f>SUM(D53:D55)</f>
        <v>0</v>
      </c>
      <c r="E56" s="49">
        <f t="shared" si="5"/>
        <v>19045167</v>
      </c>
      <c r="F56" s="50">
        <f t="shared" si="5"/>
        <v>27717193</v>
      </c>
      <c r="G56" s="50">
        <f t="shared" si="5"/>
        <v>-555855</v>
      </c>
      <c r="H56" s="50">
        <f t="shared" si="5"/>
        <v>375340</v>
      </c>
      <c r="I56" s="50">
        <f t="shared" si="5"/>
        <v>3388967</v>
      </c>
      <c r="J56" s="50">
        <f t="shared" si="5"/>
        <v>3208452</v>
      </c>
      <c r="K56" s="50">
        <f t="shared" si="5"/>
        <v>86225</v>
      </c>
      <c r="L56" s="50">
        <f t="shared" si="5"/>
        <v>235555</v>
      </c>
      <c r="M56" s="50">
        <f t="shared" si="5"/>
        <v>1425212</v>
      </c>
      <c r="N56" s="50">
        <f t="shared" si="5"/>
        <v>1746992</v>
      </c>
      <c r="O56" s="50">
        <f t="shared" si="5"/>
        <v>148932</v>
      </c>
      <c r="P56" s="50">
        <f t="shared" si="5"/>
        <v>936133</v>
      </c>
      <c r="Q56" s="50">
        <f t="shared" si="5"/>
        <v>3187</v>
      </c>
      <c r="R56" s="50">
        <f t="shared" si="5"/>
        <v>1088252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6043696</v>
      </c>
      <c r="X56" s="50">
        <f t="shared" si="5"/>
        <v>19306019</v>
      </c>
      <c r="Y56" s="50">
        <f t="shared" si="5"/>
        <v>-13262323</v>
      </c>
      <c r="Z56" s="51">
        <f>+IF(X56&lt;&gt;0,+(Y56/X56)*100,0)</f>
        <v>-68.695275810098394</v>
      </c>
      <c r="AA56" s="48">
        <f>SUM(AA53:AA55)</f>
        <v>27717193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5882584</v>
      </c>
      <c r="D59" s="65">
        <f>SUM(D56:D58)</f>
        <v>0</v>
      </c>
      <c r="E59" s="66">
        <f t="shared" si="6"/>
        <v>19045167</v>
      </c>
      <c r="F59" s="67">
        <f t="shared" si="6"/>
        <v>27717193</v>
      </c>
      <c r="G59" s="67">
        <f t="shared" si="6"/>
        <v>-555855</v>
      </c>
      <c r="H59" s="67">
        <f t="shared" si="6"/>
        <v>375340</v>
      </c>
      <c r="I59" s="67">
        <f t="shared" si="6"/>
        <v>3388967</v>
      </c>
      <c r="J59" s="67">
        <f t="shared" si="6"/>
        <v>3208452</v>
      </c>
      <c r="K59" s="67">
        <f t="shared" si="6"/>
        <v>86225</v>
      </c>
      <c r="L59" s="67">
        <f t="shared" si="6"/>
        <v>235555</v>
      </c>
      <c r="M59" s="67">
        <f t="shared" si="6"/>
        <v>1425212</v>
      </c>
      <c r="N59" s="67">
        <f t="shared" si="6"/>
        <v>1746992</v>
      </c>
      <c r="O59" s="67">
        <f t="shared" si="6"/>
        <v>148932</v>
      </c>
      <c r="P59" s="67">
        <f t="shared" si="6"/>
        <v>936133</v>
      </c>
      <c r="Q59" s="67">
        <f t="shared" si="6"/>
        <v>3187</v>
      </c>
      <c r="R59" s="67">
        <f t="shared" si="6"/>
        <v>1088252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6043696</v>
      </c>
      <c r="X59" s="67">
        <f t="shared" si="6"/>
        <v>19306019</v>
      </c>
      <c r="Y59" s="67">
        <f t="shared" si="6"/>
        <v>-13262323</v>
      </c>
      <c r="Z59" s="68">
        <f>+IF(X59&lt;&gt;0,+(Y59/X59)*100,0)</f>
        <v>-68.695275810098394</v>
      </c>
      <c r="AA59" s="65">
        <f>SUM(AA56:AA58)</f>
        <v>27717193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5949429</v>
      </c>
      <c r="D7" s="20"/>
      <c r="E7" s="21">
        <v>15524751</v>
      </c>
      <c r="F7" s="22">
        <v>13717978</v>
      </c>
      <c r="G7" s="22">
        <v>2239623</v>
      </c>
      <c r="H7" s="22"/>
      <c r="I7" s="22">
        <v>295801</v>
      </c>
      <c r="J7" s="22">
        <v>2535424</v>
      </c>
      <c r="K7" s="22">
        <v>706569</v>
      </c>
      <c r="L7" s="22">
        <v>961165</v>
      </c>
      <c r="M7" s="22">
        <v>592610</v>
      </c>
      <c r="N7" s="22">
        <v>2260344</v>
      </c>
      <c r="O7" s="22">
        <v>832642</v>
      </c>
      <c r="P7" s="22">
        <v>-353199</v>
      </c>
      <c r="Q7" s="22">
        <v>4143562</v>
      </c>
      <c r="R7" s="22">
        <v>4623005</v>
      </c>
      <c r="S7" s="22"/>
      <c r="T7" s="22"/>
      <c r="U7" s="22"/>
      <c r="V7" s="22"/>
      <c r="W7" s="22">
        <v>9418773</v>
      </c>
      <c r="X7" s="22">
        <v>10288476</v>
      </c>
      <c r="Y7" s="22">
        <v>-869703</v>
      </c>
      <c r="Z7" s="23">
        <v>-8.4531761555355711</v>
      </c>
      <c r="AA7" s="20">
        <v>13717978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1956259</v>
      </c>
      <c r="D13" s="20"/>
      <c r="E13" s="21">
        <v>2172349</v>
      </c>
      <c r="F13" s="22">
        <v>2139100</v>
      </c>
      <c r="G13" s="22">
        <v>182612</v>
      </c>
      <c r="H13" s="22"/>
      <c r="I13" s="22">
        <v>346135</v>
      </c>
      <c r="J13" s="22">
        <v>528747</v>
      </c>
      <c r="K13" s="22">
        <v>177460</v>
      </c>
      <c r="L13" s="22">
        <v>191963</v>
      </c>
      <c r="M13" s="22">
        <v>176438</v>
      </c>
      <c r="N13" s="22">
        <v>545861</v>
      </c>
      <c r="O13" s="22">
        <v>173201</v>
      </c>
      <c r="P13" s="22">
        <v>179940</v>
      </c>
      <c r="Q13" s="22">
        <v>185007</v>
      </c>
      <c r="R13" s="22">
        <v>538148</v>
      </c>
      <c r="S13" s="22"/>
      <c r="T13" s="22"/>
      <c r="U13" s="22"/>
      <c r="V13" s="22"/>
      <c r="W13" s="22">
        <v>1612756</v>
      </c>
      <c r="X13" s="22">
        <v>1604322</v>
      </c>
      <c r="Y13" s="22">
        <v>8434</v>
      </c>
      <c r="Z13" s="23">
        <v>0.52570493953208897</v>
      </c>
      <c r="AA13" s="20">
        <v>2139100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8221378</v>
      </c>
      <c r="D25" s="20"/>
      <c r="E25" s="21">
        <v>12571685</v>
      </c>
      <c r="F25" s="22">
        <v>13371685</v>
      </c>
      <c r="G25" s="22">
        <v>34823000</v>
      </c>
      <c r="H25" s="22"/>
      <c r="I25" s="22">
        <v>-29584723</v>
      </c>
      <c r="J25" s="22">
        <v>5238277</v>
      </c>
      <c r="K25" s="22"/>
      <c r="L25" s="22"/>
      <c r="M25" s="22">
        <v>4190561</v>
      </c>
      <c r="N25" s="22">
        <v>4190561</v>
      </c>
      <c r="O25" s="22"/>
      <c r="P25" s="22"/>
      <c r="Q25" s="22">
        <v>4919255</v>
      </c>
      <c r="R25" s="22">
        <v>4919255</v>
      </c>
      <c r="S25" s="22"/>
      <c r="T25" s="22"/>
      <c r="U25" s="22"/>
      <c r="V25" s="22"/>
      <c r="W25" s="22">
        <v>14348093</v>
      </c>
      <c r="X25" s="22">
        <v>10028763</v>
      </c>
      <c r="Y25" s="22">
        <v>4319330</v>
      </c>
      <c r="Z25" s="23">
        <v>43.069419428896666</v>
      </c>
      <c r="AA25" s="20">
        <v>13371685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12157971</v>
      </c>
      <c r="F28" s="22">
        <v>11322169</v>
      </c>
      <c r="G28" s="22">
        <v>948058</v>
      </c>
      <c r="H28" s="22"/>
      <c r="I28" s="22">
        <v>1893208</v>
      </c>
      <c r="J28" s="22">
        <v>2841266</v>
      </c>
      <c r="K28" s="22">
        <v>940469</v>
      </c>
      <c r="L28" s="22"/>
      <c r="M28" s="22">
        <v>1881958</v>
      </c>
      <c r="N28" s="22">
        <v>2822427</v>
      </c>
      <c r="O28" s="22"/>
      <c r="P28" s="22">
        <v>932472</v>
      </c>
      <c r="Q28" s="22">
        <v>929369</v>
      </c>
      <c r="R28" s="22">
        <v>1861841</v>
      </c>
      <c r="S28" s="22"/>
      <c r="T28" s="22"/>
      <c r="U28" s="22"/>
      <c r="V28" s="22"/>
      <c r="W28" s="22">
        <v>7525534</v>
      </c>
      <c r="X28" s="22">
        <v>8491626</v>
      </c>
      <c r="Y28" s="22">
        <v>-966092</v>
      </c>
      <c r="Z28" s="23">
        <v>-11.376996584635263</v>
      </c>
      <c r="AA28" s="20">
        <v>11322169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16127066</v>
      </c>
      <c r="D32" s="29">
        <f t="shared" ref="D32:Y32" si="0">SUM(D6:D31)</f>
        <v>0</v>
      </c>
      <c r="E32" s="30">
        <f t="shared" si="0"/>
        <v>42426756</v>
      </c>
      <c r="F32" s="31">
        <f t="shared" si="0"/>
        <v>40550932</v>
      </c>
      <c r="G32" s="31">
        <f t="shared" si="0"/>
        <v>38193293</v>
      </c>
      <c r="H32" s="31">
        <f t="shared" si="0"/>
        <v>0</v>
      </c>
      <c r="I32" s="31">
        <f t="shared" si="0"/>
        <v>-27049579</v>
      </c>
      <c r="J32" s="31">
        <f t="shared" si="0"/>
        <v>11143714</v>
      </c>
      <c r="K32" s="31">
        <f t="shared" si="0"/>
        <v>1824498</v>
      </c>
      <c r="L32" s="31">
        <f t="shared" si="0"/>
        <v>1153128</v>
      </c>
      <c r="M32" s="31">
        <f t="shared" si="0"/>
        <v>6841567</v>
      </c>
      <c r="N32" s="31">
        <f t="shared" si="0"/>
        <v>9819193</v>
      </c>
      <c r="O32" s="31">
        <f t="shared" si="0"/>
        <v>1005843</v>
      </c>
      <c r="P32" s="31">
        <f t="shared" si="0"/>
        <v>759213</v>
      </c>
      <c r="Q32" s="31">
        <f t="shared" si="0"/>
        <v>10177193</v>
      </c>
      <c r="R32" s="31">
        <f t="shared" si="0"/>
        <v>11942249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32905156</v>
      </c>
      <c r="X32" s="31">
        <f t="shared" si="0"/>
        <v>30413187</v>
      </c>
      <c r="Y32" s="31">
        <f t="shared" si="0"/>
        <v>2491969</v>
      </c>
      <c r="Z32" s="32">
        <f>+IF(X32&lt;&gt;0,+(Y32/X32)*100,0)</f>
        <v>8.1937121551911023</v>
      </c>
      <c r="AA32" s="29">
        <f>SUM(AA6:AA31)</f>
        <v>40550932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7625721</v>
      </c>
      <c r="D34" s="20"/>
      <c r="E34" s="21">
        <v>7216322</v>
      </c>
      <c r="F34" s="22">
        <v>7438926</v>
      </c>
      <c r="G34" s="22">
        <v>567643</v>
      </c>
      <c r="H34" s="22"/>
      <c r="I34" s="22">
        <v>1118824</v>
      </c>
      <c r="J34" s="22">
        <v>1686467</v>
      </c>
      <c r="K34" s="22">
        <v>556030</v>
      </c>
      <c r="L34" s="22">
        <v>563128</v>
      </c>
      <c r="M34" s="22">
        <v>898032</v>
      </c>
      <c r="N34" s="22">
        <v>2017190</v>
      </c>
      <c r="O34" s="22">
        <v>614395</v>
      </c>
      <c r="P34" s="22">
        <v>605435</v>
      </c>
      <c r="Q34" s="22">
        <v>588991</v>
      </c>
      <c r="R34" s="22">
        <v>1808821</v>
      </c>
      <c r="S34" s="22"/>
      <c r="T34" s="22"/>
      <c r="U34" s="22"/>
      <c r="V34" s="22"/>
      <c r="W34" s="22">
        <v>5512478</v>
      </c>
      <c r="X34" s="22">
        <v>5579217</v>
      </c>
      <c r="Y34" s="22">
        <v>-66739</v>
      </c>
      <c r="Z34" s="23">
        <v>-1.1962072814160123</v>
      </c>
      <c r="AA34" s="20">
        <v>7438926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13489263</v>
      </c>
      <c r="D37" s="20"/>
      <c r="E37" s="21">
        <v>12323038</v>
      </c>
      <c r="F37" s="22">
        <v>15315000</v>
      </c>
      <c r="G37" s="22">
        <v>228258</v>
      </c>
      <c r="H37" s="22"/>
      <c r="I37" s="22">
        <v>1631748</v>
      </c>
      <c r="J37" s="22">
        <v>1860006</v>
      </c>
      <c r="K37" s="22">
        <v>1486586</v>
      </c>
      <c r="L37" s="22">
        <v>1120775</v>
      </c>
      <c r="M37" s="22">
        <v>842440</v>
      </c>
      <c r="N37" s="22">
        <v>3449801</v>
      </c>
      <c r="O37" s="22">
        <v>1367758</v>
      </c>
      <c r="P37" s="22">
        <v>763530</v>
      </c>
      <c r="Q37" s="22">
        <v>1503267</v>
      </c>
      <c r="R37" s="22">
        <v>3634555</v>
      </c>
      <c r="S37" s="22"/>
      <c r="T37" s="22"/>
      <c r="U37" s="22"/>
      <c r="V37" s="22"/>
      <c r="W37" s="22">
        <v>8944362</v>
      </c>
      <c r="X37" s="22">
        <v>11486237</v>
      </c>
      <c r="Y37" s="22">
        <v>-2541875</v>
      </c>
      <c r="Z37" s="23">
        <v>-22.12974536395166</v>
      </c>
      <c r="AA37" s="20">
        <v>15315000</v>
      </c>
    </row>
    <row r="38" spans="1:27" x14ac:dyDescent="0.25">
      <c r="A38" s="19" t="s">
        <v>64</v>
      </c>
      <c r="B38" s="15" t="s">
        <v>32</v>
      </c>
      <c r="C38" s="20">
        <v>-1607096</v>
      </c>
      <c r="D38" s="20"/>
      <c r="E38" s="21">
        <v>2771318</v>
      </c>
      <c r="F38" s="22">
        <v>946553</v>
      </c>
      <c r="G38" s="22"/>
      <c r="H38" s="22"/>
      <c r="I38" s="22">
        <v>3124360</v>
      </c>
      <c r="J38" s="22">
        <v>3124360</v>
      </c>
      <c r="K38" s="22"/>
      <c r="L38" s="22"/>
      <c r="M38" s="22">
        <v>491375</v>
      </c>
      <c r="N38" s="22">
        <v>491375</v>
      </c>
      <c r="O38" s="22"/>
      <c r="P38" s="22"/>
      <c r="Q38" s="22">
        <v>1872192</v>
      </c>
      <c r="R38" s="22">
        <v>1872192</v>
      </c>
      <c r="S38" s="22"/>
      <c r="T38" s="22"/>
      <c r="U38" s="22"/>
      <c r="V38" s="22"/>
      <c r="W38" s="22">
        <v>5487927</v>
      </c>
      <c r="X38" s="22">
        <v>709911</v>
      </c>
      <c r="Y38" s="22">
        <v>4778016</v>
      </c>
      <c r="Z38" s="23">
        <v>673.04436753339508</v>
      </c>
      <c r="AA38" s="20">
        <v>946553</v>
      </c>
    </row>
    <row r="39" spans="1:27" x14ac:dyDescent="0.25">
      <c r="A39" s="19" t="s">
        <v>65</v>
      </c>
      <c r="B39" s="15" t="s">
        <v>32</v>
      </c>
      <c r="C39" s="20">
        <v>4036457</v>
      </c>
      <c r="D39" s="20"/>
      <c r="E39" s="21">
        <v>3661752</v>
      </c>
      <c r="F39" s="22">
        <v>3661752</v>
      </c>
      <c r="G39" s="22"/>
      <c r="H39" s="22"/>
      <c r="I39" s="22">
        <v>915438</v>
      </c>
      <c r="J39" s="22">
        <v>915438</v>
      </c>
      <c r="K39" s="22"/>
      <c r="L39" s="22"/>
      <c r="M39" s="22">
        <v>915438</v>
      </c>
      <c r="N39" s="22">
        <v>915438</v>
      </c>
      <c r="O39" s="22"/>
      <c r="P39" s="22"/>
      <c r="Q39" s="22">
        <v>915438</v>
      </c>
      <c r="R39" s="22">
        <v>915438</v>
      </c>
      <c r="S39" s="22"/>
      <c r="T39" s="22"/>
      <c r="U39" s="22"/>
      <c r="V39" s="22"/>
      <c r="W39" s="22">
        <v>2746314</v>
      </c>
      <c r="X39" s="22">
        <v>2746314</v>
      </c>
      <c r="Y39" s="22"/>
      <c r="Z39" s="23"/>
      <c r="AA39" s="20">
        <v>3661752</v>
      </c>
    </row>
    <row r="40" spans="1:27" x14ac:dyDescent="0.25">
      <c r="A40" s="19" t="s">
        <v>40</v>
      </c>
      <c r="B40" s="15" t="s">
        <v>32</v>
      </c>
      <c r="C40" s="20">
        <v>147217</v>
      </c>
      <c r="D40" s="20"/>
      <c r="E40" s="21">
        <v>133310</v>
      </c>
      <c r="F40" s="22">
        <v>133310</v>
      </c>
      <c r="G40" s="22"/>
      <c r="H40" s="22"/>
      <c r="I40" s="22"/>
      <c r="J40" s="22"/>
      <c r="K40" s="22"/>
      <c r="L40" s="22"/>
      <c r="M40" s="22">
        <v>68843</v>
      </c>
      <c r="N40" s="22">
        <v>68843</v>
      </c>
      <c r="O40" s="22"/>
      <c r="P40" s="22"/>
      <c r="Q40" s="22"/>
      <c r="R40" s="22"/>
      <c r="S40" s="22"/>
      <c r="T40" s="22"/>
      <c r="U40" s="22"/>
      <c r="V40" s="22"/>
      <c r="W40" s="22">
        <v>68843</v>
      </c>
      <c r="X40" s="22">
        <v>99981</v>
      </c>
      <c r="Y40" s="22">
        <v>-31138</v>
      </c>
      <c r="Z40" s="23">
        <v>-31.143917344295417</v>
      </c>
      <c r="AA40" s="20">
        <v>133310</v>
      </c>
    </row>
    <row r="41" spans="1:27" x14ac:dyDescent="0.25">
      <c r="A41" s="19" t="s">
        <v>66</v>
      </c>
      <c r="B41" s="15" t="s">
        <v>32</v>
      </c>
      <c r="C41" s="20">
        <v>957567</v>
      </c>
      <c r="D41" s="20"/>
      <c r="E41" s="21">
        <v>1153372</v>
      </c>
      <c r="F41" s="22">
        <v>1378229</v>
      </c>
      <c r="G41" s="22"/>
      <c r="H41" s="22"/>
      <c r="I41" s="22">
        <v>151120</v>
      </c>
      <c r="J41" s="22">
        <v>151120</v>
      </c>
      <c r="K41" s="22">
        <v>37476</v>
      </c>
      <c r="L41" s="22">
        <v>86869</v>
      </c>
      <c r="M41" s="22">
        <v>66626</v>
      </c>
      <c r="N41" s="22">
        <v>190971</v>
      </c>
      <c r="O41" s="22">
        <v>65695</v>
      </c>
      <c r="P41" s="22">
        <v>165959</v>
      </c>
      <c r="Q41" s="22">
        <v>9314</v>
      </c>
      <c r="R41" s="22">
        <v>240968</v>
      </c>
      <c r="S41" s="22"/>
      <c r="T41" s="22"/>
      <c r="U41" s="22"/>
      <c r="V41" s="22"/>
      <c r="W41" s="22">
        <v>583059</v>
      </c>
      <c r="X41" s="22">
        <v>1033668</v>
      </c>
      <c r="Y41" s="22">
        <v>-450609</v>
      </c>
      <c r="Z41" s="23">
        <v>-43.593204007476288</v>
      </c>
      <c r="AA41" s="20">
        <v>1378229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3488969</v>
      </c>
      <c r="D44" s="20"/>
      <c r="E44" s="21">
        <v>3354848</v>
      </c>
      <c r="F44" s="22">
        <v>5758416</v>
      </c>
      <c r="G44" s="22">
        <v>138186</v>
      </c>
      <c r="H44" s="22"/>
      <c r="I44" s="22">
        <v>353958</v>
      </c>
      <c r="J44" s="22">
        <v>492144</v>
      </c>
      <c r="K44" s="22">
        <v>129152</v>
      </c>
      <c r="L44" s="22">
        <v>190436</v>
      </c>
      <c r="M44" s="22">
        <v>89553</v>
      </c>
      <c r="N44" s="22">
        <v>409141</v>
      </c>
      <c r="O44" s="22">
        <v>297916</v>
      </c>
      <c r="P44" s="22">
        <v>249828</v>
      </c>
      <c r="Q44" s="22">
        <v>247743</v>
      </c>
      <c r="R44" s="22">
        <v>795487</v>
      </c>
      <c r="S44" s="22"/>
      <c r="T44" s="22"/>
      <c r="U44" s="22"/>
      <c r="V44" s="22"/>
      <c r="W44" s="22">
        <v>1696772</v>
      </c>
      <c r="X44" s="22">
        <v>4318835</v>
      </c>
      <c r="Y44" s="22">
        <v>-2622063</v>
      </c>
      <c r="Z44" s="23">
        <v>-60.712275416865893</v>
      </c>
      <c r="AA44" s="20">
        <v>5758416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28138098</v>
      </c>
      <c r="D47" s="29">
        <f t="shared" ref="D47:Y47" si="1">SUM(D34:D46)</f>
        <v>0</v>
      </c>
      <c r="E47" s="30">
        <f t="shared" si="1"/>
        <v>30613960</v>
      </c>
      <c r="F47" s="31">
        <f t="shared" si="1"/>
        <v>34632186</v>
      </c>
      <c r="G47" s="31">
        <f t="shared" si="1"/>
        <v>934087</v>
      </c>
      <c r="H47" s="31">
        <f t="shared" si="1"/>
        <v>0</v>
      </c>
      <c r="I47" s="31">
        <f t="shared" si="1"/>
        <v>7295448</v>
      </c>
      <c r="J47" s="31">
        <f t="shared" si="1"/>
        <v>8229535</v>
      </c>
      <c r="K47" s="31">
        <f t="shared" si="1"/>
        <v>2209244</v>
      </c>
      <c r="L47" s="31">
        <f t="shared" si="1"/>
        <v>1961208</v>
      </c>
      <c r="M47" s="31">
        <f t="shared" si="1"/>
        <v>3372307</v>
      </c>
      <c r="N47" s="31">
        <f t="shared" si="1"/>
        <v>7542759</v>
      </c>
      <c r="O47" s="31">
        <f t="shared" si="1"/>
        <v>2345764</v>
      </c>
      <c r="P47" s="31">
        <f t="shared" si="1"/>
        <v>1784752</v>
      </c>
      <c r="Q47" s="31">
        <f t="shared" si="1"/>
        <v>5136945</v>
      </c>
      <c r="R47" s="31">
        <f t="shared" si="1"/>
        <v>9267461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25039755</v>
      </c>
      <c r="X47" s="31">
        <f t="shared" si="1"/>
        <v>25974163</v>
      </c>
      <c r="Y47" s="31">
        <f t="shared" si="1"/>
        <v>-934408</v>
      </c>
      <c r="Z47" s="32">
        <f>+IF(X47&lt;&gt;0,+(Y47/X47)*100,0)</f>
        <v>-3.597451821642915</v>
      </c>
      <c r="AA47" s="29">
        <f>SUM(AA34:AA46)</f>
        <v>34632186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-12011032</v>
      </c>
      <c r="D48" s="39">
        <f t="shared" si="2"/>
        <v>0</v>
      </c>
      <c r="E48" s="40">
        <f t="shared" si="2"/>
        <v>11812796</v>
      </c>
      <c r="F48" s="41">
        <f t="shared" si="2"/>
        <v>5918746</v>
      </c>
      <c r="G48" s="41">
        <f t="shared" si="2"/>
        <v>37259206</v>
      </c>
      <c r="H48" s="41">
        <f t="shared" si="2"/>
        <v>0</v>
      </c>
      <c r="I48" s="41">
        <f t="shared" si="2"/>
        <v>-34345027</v>
      </c>
      <c r="J48" s="41">
        <f t="shared" si="2"/>
        <v>2914179</v>
      </c>
      <c r="K48" s="41">
        <f t="shared" si="2"/>
        <v>-384746</v>
      </c>
      <c r="L48" s="41">
        <f t="shared" si="2"/>
        <v>-808080</v>
      </c>
      <c r="M48" s="41">
        <f t="shared" si="2"/>
        <v>3469260</v>
      </c>
      <c r="N48" s="41">
        <f t="shared" si="2"/>
        <v>2276434</v>
      </c>
      <c r="O48" s="41">
        <f t="shared" si="2"/>
        <v>-1339921</v>
      </c>
      <c r="P48" s="41">
        <f t="shared" si="2"/>
        <v>-1025539</v>
      </c>
      <c r="Q48" s="41">
        <f t="shared" si="2"/>
        <v>5040248</v>
      </c>
      <c r="R48" s="41">
        <f t="shared" si="2"/>
        <v>2674788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7865401</v>
      </c>
      <c r="X48" s="41">
        <f t="shared" si="2"/>
        <v>4439024</v>
      </c>
      <c r="Y48" s="41">
        <f t="shared" si="2"/>
        <v>3426377</v>
      </c>
      <c r="Z48" s="42">
        <f>+IF(X48&lt;&gt;0,+(Y48/X48)*100,0)</f>
        <v>77.18762052198862</v>
      </c>
      <c r="AA48" s="39">
        <f>+AA32-AA47</f>
        <v>5918746</v>
      </c>
    </row>
    <row r="49" spans="1:27" x14ac:dyDescent="0.25">
      <c r="A49" s="43" t="s">
        <v>74</v>
      </c>
      <c r="B49" s="15" t="s">
        <v>32</v>
      </c>
      <c r="C49" s="20">
        <v>29553288</v>
      </c>
      <c r="D49" s="20"/>
      <c r="E49" s="21"/>
      <c r="F49" s="22">
        <v>1200000</v>
      </c>
      <c r="G49" s="22"/>
      <c r="H49" s="22"/>
      <c r="I49" s="22"/>
      <c r="J49" s="22"/>
      <c r="K49" s="22">
        <v>29746</v>
      </c>
      <c r="L49" s="22">
        <v>2813714</v>
      </c>
      <c r="M49" s="22">
        <v>2496643</v>
      </c>
      <c r="N49" s="22">
        <v>5340103</v>
      </c>
      <c r="O49" s="22">
        <v>9646</v>
      </c>
      <c r="P49" s="22"/>
      <c r="Q49" s="22">
        <v>-5349749</v>
      </c>
      <c r="R49" s="22">
        <v>-5340103</v>
      </c>
      <c r="S49" s="22"/>
      <c r="T49" s="22"/>
      <c r="U49" s="22"/>
      <c r="V49" s="22"/>
      <c r="W49" s="22"/>
      <c r="X49" s="22">
        <v>900000</v>
      </c>
      <c r="Y49" s="22">
        <v>-900000</v>
      </c>
      <c r="Z49" s="23">
        <v>-100</v>
      </c>
      <c r="AA49" s="20">
        <v>1200000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34960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36800</v>
      </c>
      <c r="R50" s="45">
        <v>36800</v>
      </c>
      <c r="S50" s="45"/>
      <c r="T50" s="22"/>
      <c r="U50" s="45"/>
      <c r="V50" s="45"/>
      <c r="W50" s="45">
        <v>36800</v>
      </c>
      <c r="X50" s="22">
        <v>26221</v>
      </c>
      <c r="Y50" s="45">
        <v>10579</v>
      </c>
      <c r="Z50" s="46">
        <v>40.345524579535486</v>
      </c>
      <c r="AA50" s="44">
        <v>34960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17542256</v>
      </c>
      <c r="D51" s="48">
        <f t="shared" si="3"/>
        <v>0</v>
      </c>
      <c r="E51" s="49">
        <f t="shared" si="3"/>
        <v>11812796</v>
      </c>
      <c r="F51" s="50">
        <f t="shared" si="3"/>
        <v>7153706</v>
      </c>
      <c r="G51" s="50">
        <f t="shared" si="3"/>
        <v>37259206</v>
      </c>
      <c r="H51" s="50">
        <f t="shared" si="3"/>
        <v>0</v>
      </c>
      <c r="I51" s="50">
        <f t="shared" si="3"/>
        <v>-34345027</v>
      </c>
      <c r="J51" s="50">
        <f t="shared" si="3"/>
        <v>2914179</v>
      </c>
      <c r="K51" s="50">
        <f t="shared" si="3"/>
        <v>-355000</v>
      </c>
      <c r="L51" s="50">
        <f t="shared" si="3"/>
        <v>2005634</v>
      </c>
      <c r="M51" s="50">
        <f t="shared" si="3"/>
        <v>5965903</v>
      </c>
      <c r="N51" s="50">
        <f t="shared" si="3"/>
        <v>7616537</v>
      </c>
      <c r="O51" s="50">
        <f t="shared" si="3"/>
        <v>-1330275</v>
      </c>
      <c r="P51" s="50">
        <f t="shared" si="3"/>
        <v>-1025539</v>
      </c>
      <c r="Q51" s="50">
        <f t="shared" si="3"/>
        <v>-272701</v>
      </c>
      <c r="R51" s="50">
        <f t="shared" si="3"/>
        <v>-2628515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7902201</v>
      </c>
      <c r="X51" s="50">
        <f t="shared" si="3"/>
        <v>5365245</v>
      </c>
      <c r="Y51" s="50">
        <f t="shared" si="3"/>
        <v>2536956</v>
      </c>
      <c r="Z51" s="51">
        <f>+IF(X51&lt;&gt;0,+(Y51/X51)*100,0)</f>
        <v>47.284998168769555</v>
      </c>
      <c r="AA51" s="48">
        <f>SUM(AA48:AA50)</f>
        <v>7153706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17542256</v>
      </c>
      <c r="D53" s="54">
        <f>+D51-D52</f>
        <v>0</v>
      </c>
      <c r="E53" s="55">
        <f t="shared" si="4"/>
        <v>11812796</v>
      </c>
      <c r="F53" s="56">
        <f t="shared" si="4"/>
        <v>7153706</v>
      </c>
      <c r="G53" s="56">
        <f t="shared" si="4"/>
        <v>37259206</v>
      </c>
      <c r="H53" s="56">
        <f t="shared" si="4"/>
        <v>0</v>
      </c>
      <c r="I53" s="56">
        <f t="shared" si="4"/>
        <v>-34345027</v>
      </c>
      <c r="J53" s="56">
        <f t="shared" si="4"/>
        <v>2914179</v>
      </c>
      <c r="K53" s="56">
        <f t="shared" si="4"/>
        <v>-355000</v>
      </c>
      <c r="L53" s="56">
        <f t="shared" si="4"/>
        <v>2005634</v>
      </c>
      <c r="M53" s="56">
        <f t="shared" si="4"/>
        <v>5965903</v>
      </c>
      <c r="N53" s="56">
        <f t="shared" si="4"/>
        <v>7616537</v>
      </c>
      <c r="O53" s="56">
        <f t="shared" si="4"/>
        <v>-1330275</v>
      </c>
      <c r="P53" s="56">
        <f t="shared" si="4"/>
        <v>-1025539</v>
      </c>
      <c r="Q53" s="56">
        <f t="shared" si="4"/>
        <v>-272701</v>
      </c>
      <c r="R53" s="56">
        <f t="shared" si="4"/>
        <v>-2628515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7902201</v>
      </c>
      <c r="X53" s="56">
        <f t="shared" si="4"/>
        <v>5365245</v>
      </c>
      <c r="Y53" s="56">
        <f t="shared" si="4"/>
        <v>2536956</v>
      </c>
      <c r="Z53" s="57">
        <f>+IF(X53&lt;&gt;0,+(Y53/X53)*100,0)</f>
        <v>47.284998168769555</v>
      </c>
      <c r="AA53" s="54">
        <f>+AA51-AA52</f>
        <v>7153706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17542256</v>
      </c>
      <c r="D56" s="48">
        <f>SUM(D53:D55)</f>
        <v>0</v>
      </c>
      <c r="E56" s="49">
        <f t="shared" si="5"/>
        <v>11812796</v>
      </c>
      <c r="F56" s="50">
        <f t="shared" si="5"/>
        <v>7153706</v>
      </c>
      <c r="G56" s="50">
        <f t="shared" si="5"/>
        <v>37259206</v>
      </c>
      <c r="H56" s="50">
        <f t="shared" si="5"/>
        <v>0</v>
      </c>
      <c r="I56" s="50">
        <f t="shared" si="5"/>
        <v>-34345027</v>
      </c>
      <c r="J56" s="50">
        <f t="shared" si="5"/>
        <v>2914179</v>
      </c>
      <c r="K56" s="50">
        <f t="shared" si="5"/>
        <v>-355000</v>
      </c>
      <c r="L56" s="50">
        <f t="shared" si="5"/>
        <v>2005634</v>
      </c>
      <c r="M56" s="50">
        <f t="shared" si="5"/>
        <v>5965903</v>
      </c>
      <c r="N56" s="50">
        <f t="shared" si="5"/>
        <v>7616537</v>
      </c>
      <c r="O56" s="50">
        <f t="shared" si="5"/>
        <v>-1330275</v>
      </c>
      <c r="P56" s="50">
        <f t="shared" si="5"/>
        <v>-1025539</v>
      </c>
      <c r="Q56" s="50">
        <f t="shared" si="5"/>
        <v>-272701</v>
      </c>
      <c r="R56" s="50">
        <f t="shared" si="5"/>
        <v>-2628515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7902201</v>
      </c>
      <c r="X56" s="50">
        <f t="shared" si="5"/>
        <v>5365245</v>
      </c>
      <c r="Y56" s="50">
        <f t="shared" si="5"/>
        <v>2536956</v>
      </c>
      <c r="Z56" s="51">
        <f>+IF(X56&lt;&gt;0,+(Y56/X56)*100,0)</f>
        <v>47.284998168769555</v>
      </c>
      <c r="AA56" s="48">
        <f>SUM(AA53:AA55)</f>
        <v>7153706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17542256</v>
      </c>
      <c r="D59" s="65">
        <f>SUM(D56:D58)</f>
        <v>0</v>
      </c>
      <c r="E59" s="66">
        <f t="shared" si="6"/>
        <v>11812796</v>
      </c>
      <c r="F59" s="67">
        <f t="shared" si="6"/>
        <v>7153706</v>
      </c>
      <c r="G59" s="67">
        <f t="shared" si="6"/>
        <v>37259206</v>
      </c>
      <c r="H59" s="67">
        <f t="shared" si="6"/>
        <v>0</v>
      </c>
      <c r="I59" s="67">
        <f t="shared" si="6"/>
        <v>-34345027</v>
      </c>
      <c r="J59" s="67">
        <f t="shared" si="6"/>
        <v>2914179</v>
      </c>
      <c r="K59" s="67">
        <f t="shared" si="6"/>
        <v>-355000</v>
      </c>
      <c r="L59" s="67">
        <f t="shared" si="6"/>
        <v>2005634</v>
      </c>
      <c r="M59" s="67">
        <f t="shared" si="6"/>
        <v>5965903</v>
      </c>
      <c r="N59" s="67">
        <f t="shared" si="6"/>
        <v>7616537</v>
      </c>
      <c r="O59" s="67">
        <f t="shared" si="6"/>
        <v>-1330275</v>
      </c>
      <c r="P59" s="67">
        <f t="shared" si="6"/>
        <v>-1025539</v>
      </c>
      <c r="Q59" s="67">
        <f t="shared" si="6"/>
        <v>-272701</v>
      </c>
      <c r="R59" s="67">
        <f t="shared" si="6"/>
        <v>-2628515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7902201</v>
      </c>
      <c r="X59" s="67">
        <f t="shared" si="6"/>
        <v>5365245</v>
      </c>
      <c r="Y59" s="67">
        <f t="shared" si="6"/>
        <v>2536956</v>
      </c>
      <c r="Z59" s="68">
        <f>+IF(X59&lt;&gt;0,+(Y59/X59)*100,0)</f>
        <v>47.284998168769555</v>
      </c>
      <c r="AA59" s="65">
        <f>SUM(AA56:AA58)</f>
        <v>7153706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CEBA0C0-A604-4030-A87C-D7CEBEDCAB36}"/>
</file>

<file path=customXml/itemProps2.xml><?xml version="1.0" encoding="utf-8"?>
<ds:datastoreItem xmlns:ds="http://schemas.openxmlformats.org/officeDocument/2006/customXml" ds:itemID="{883CD3F7-4DF5-4877-AD94-F4EF80810465}"/>
</file>

<file path=customXml/itemProps3.xml><?xml version="1.0" encoding="utf-8"?>
<ds:datastoreItem xmlns:ds="http://schemas.openxmlformats.org/officeDocument/2006/customXml" ds:itemID="{2C72EF64-4515-435B-8F34-0C09E2E5AA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2024-05-12T19:56:44Z</dcterms:created>
  <dcterms:modified xsi:type="dcterms:W3CDTF">2024-05-12T19:57:33Z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